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5" documentId="11_C576A0FE3A7A3A943F0A5DD009F48D9C2DBC0793" xr6:coauthVersionLast="47" xr6:coauthVersionMax="47" xr10:uidLastSave="{E7F7018E-0D93-4208-BE61-90979D7E81B4}"/>
  <bookViews>
    <workbookView xWindow="-28920" yWindow="0" windowWidth="29040" windowHeight="15720" activeTab="3" xr2:uid="{00000000-000D-0000-FFFF-FFFF00000000}"/>
  </bookViews>
  <sheets>
    <sheet name="Dane podstawowe" sheetId="20" r:id="rId1"/>
    <sheet name="Budynki i budowle" sheetId="21" r:id="rId2"/>
    <sheet name="Elektronika stacjonarna" sheetId="3" r:id="rId3"/>
    <sheet name="Elektronika przenośna" sheetId="17" r:id="rId4"/>
    <sheet name="eksponaty" sheetId="19" state="hidden" r:id="rId5"/>
    <sheet name="maszyny, urządzenia" sheetId="5"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1" i="17" l="1"/>
  <c r="H14" i="21"/>
  <c r="E33" i="3"/>
  <c r="E20" i="5"/>
</calcChain>
</file>

<file path=xl/sharedStrings.xml><?xml version="1.0" encoding="utf-8"?>
<sst xmlns="http://schemas.openxmlformats.org/spreadsheetml/2006/main" count="378" uniqueCount="251">
  <si>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</si>
  <si>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</si>
  <si>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</si>
  <si>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</si>
  <si>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</si>
  <si>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</si>
  <si>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</si>
  <si>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</si>
  <si>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</si>
  <si>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</si>
  <si>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Co jaki czas dokonywane są przeglądy/konserwacja</t>
  </si>
  <si>
    <t>Czy urządzenia zaopatrzone są w instalację antyprzepięciową (listwy, UPS, itp.)</t>
  </si>
  <si>
    <t xml:space="preserve">TABELA NR 2a: WYKAZ SPRZĘTU ELEKTRONICZNEGO PRZENOŚNEGO - SPRZĘT NIE STARSZY NIŻ 5 LAT </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</si>
  <si>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</si>
  <si>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</si>
  <si>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</si>
  <si>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</si>
  <si>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</si>
  <si>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</si>
  <si>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</si>
  <si>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</si>
  <si>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</si>
  <si>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</si>
  <si>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</si>
  <si>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</si>
  <si>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</si>
  <si>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</si>
  <si>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</si>
  <si>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</si>
  <si>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</si>
  <si>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</si>
  <si>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</si>
  <si>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</si>
  <si>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</si>
  <si>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</si>
  <si>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</si>
  <si>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</si>
  <si>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</si>
  <si>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</si>
  <si>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</si>
  <si>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</si>
  <si>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</si>
  <si>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</si>
  <si>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</si>
  <si>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</si>
  <si>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</si>
  <si>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</si>
  <si>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</si>
  <si>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</si>
  <si>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</si>
  <si>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</si>
  <si>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</si>
  <si>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</si>
  <si>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</si>
  <si>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</si>
  <si>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</si>
  <si>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</si>
  <si>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</si>
  <si>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</si>
  <si>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</si>
  <si>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</si>
  <si>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</si>
  <si>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</si>
  <si>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</si>
  <si>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</si>
  <si>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</si>
  <si>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</si>
  <si>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</si>
  <si>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</si>
  <si>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</si>
  <si>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</si>
  <si>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</si>
  <si>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</si>
  <si>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</si>
  <si>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</si>
  <si>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</si>
  <si>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</si>
  <si>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</si>
  <si>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</si>
  <si>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</si>
  <si>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</si>
  <si>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</si>
  <si>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</si>
  <si>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</si>
  <si>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</si>
  <si>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</si>
  <si>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</si>
  <si>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</si>
  <si>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</si>
  <si>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</si>
  <si>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</si>
  <si>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</si>
  <si>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</si>
  <si>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</si>
  <si>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</si>
  <si>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</si>
  <si>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</si>
  <si>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</si>
  <si>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</si>
  <si>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</si>
  <si>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</si>
  <si>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</si>
  <si>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</si>
  <si>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</si>
  <si>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</si>
  <si>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</si>
  <si>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</si>
  <si>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</si>
  <si>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</si>
  <si>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TABELA NR 1: WYKAZ BUDYNKÓW I BUDOWLI (gr. I i II KŚT)</t>
  </si>
  <si>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</si>
  <si>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</si>
  <si>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</si>
  <si>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</si>
  <si>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</si>
  <si>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</si>
  <si>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</si>
  <si>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</si>
  <si>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</si>
  <si>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</si>
  <si>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</si>
  <si>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</si>
  <si>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</si>
  <si>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</si>
  <si>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</si>
  <si>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</si>
  <si>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</si>
  <si>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</si>
  <si>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</si>
  <si>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</si>
  <si>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</si>
  <si>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</si>
  <si>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</si>
  <si>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</si>
  <si>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</si>
  <si>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</si>
  <si>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</si>
  <si>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</si>
  <si>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</si>
  <si>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</si>
  <si>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</si>
  <si>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</si>
  <si>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</si>
  <si>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</si>
  <si>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</si>
  <si>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przeznaczenie obiektu, rodzaj (biurowy, magazynowy, usługowy itp.)</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</si>
  <si>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</si>
  <si>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</si>
  <si>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</si>
  <si>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</si>
  <si>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</si>
  <si>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</si>
  <si>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</si>
  <si>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</si>
  <si>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</si>
  <si>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</si>
  <si>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WKB</t>
  </si>
  <si>
    <t>edukacja</t>
  </si>
  <si>
    <t>tak</t>
  </si>
  <si>
    <t>z prefabrykowanych płyt żelb.</t>
  </si>
  <si>
    <t>dobry</t>
  </si>
  <si>
    <t>nie</t>
  </si>
  <si>
    <t>NIE</t>
  </si>
  <si>
    <t>Pustaki ceramiczne</t>
  </si>
  <si>
    <t>Zespół Szkolno - Przedszkolny w Mąkolnie</t>
  </si>
  <si>
    <t>665-301-66-24</t>
  </si>
  <si>
    <t>380926480</t>
  </si>
  <si>
    <t>8560 Z; edukacja</t>
  </si>
  <si>
    <t>62-610 Sompolno, Mąkolno, ul. Szkolna 31</t>
  </si>
  <si>
    <t>61-610 Makolno, ul. Szkolna 25</t>
  </si>
  <si>
    <t>Marzena Dębska</t>
  </si>
  <si>
    <t>marzena.debska@sompolno.pl</t>
  </si>
  <si>
    <t>Polska</t>
  </si>
  <si>
    <t>20; od 100 do 500; akademie, bal charytatywny, dyskoteki szkolne</t>
  </si>
  <si>
    <t>BUDYNEK SZKOŁY</t>
  </si>
  <si>
    <t>SALA GIMNASTYCZNA + KOTŁOWNIA</t>
  </si>
  <si>
    <t>OGRODZENIE SIATKOWE</t>
  </si>
  <si>
    <t>Ubikacje zewnętrzne</t>
  </si>
  <si>
    <t>budynek przedszkola</t>
  </si>
  <si>
    <t>droga dojazdowa do przedszkola z kostki brukowej</t>
  </si>
  <si>
    <t>parking 6 stanowiskowy z kostki brukowej</t>
  </si>
  <si>
    <t>2poł.XIXw.-remont 2018rok</t>
  </si>
  <si>
    <t>20 szt. gasnic proszkowych i 1 śniegowa, 11 hydrantów, 1 alarm i 12 czujników, 11 krat na oknach w piwnicy, gdzie znajduje się stołówka szkolna oraz kraty w 3 oknach na I piętrze w pracowni informatycznej, 4 drzwi wejściowe, w tym 2 podwójne i 8 drzwi ewakuacyjnych, 21 zamków patentowych, urządzenia alarmowe obejmują budynek Gimnazjum, sygnalizacja: świetlna i dźwiękowa, sygnalizatory znajdują się w budynku i na zewnątrz, jest powiadomienie do policji, dozór pracowniczy w godzinach od 7.00 do 17.00, drzwi wewnętrzne przeciwpożarowe AluFire EI 60 o powierzchni 7,2 m2</t>
  </si>
  <si>
    <t>i na piętrze od wewnątrz; czujnik alarmu</t>
  </si>
  <si>
    <t>zabezpieczenia ppoż - gaśnice 5szt., hydrant zewnętrzny DN80 10 dm2/s w odległości 5,5m do budynku, przeciwpożarowy wyłącznik prądu, oświetleni awaryjne, awaryjne oświetlenie ewakuacyjne przed drzwiami zewnętrznymi, klatka schodowa wyposeżona w mechaniczny system oddymiania. System oddymiania uruchamiany automatyczne poprzez wykrycie pożaru przez czujkę lub ręcznie poprzez wciśnięcie przycisku oddymiamnia, instalacja alarmowa 1 sygnalizator optyczno-akustyczmny, 3 czujniki ruchu PIR+MW in centrala alarmowa GSM, budynek podzielony na 3 strefy pożarowe wydzielone drzwiami ppoż EI 30  7 szt. , 2 drzwi ewakuacyjne na poziomie parteru, 1 drzwi ewakuacyjne z piwnicy, zamki patentowe w drzwiach zewnętrznych 3szt.</t>
  </si>
  <si>
    <t>MĄKOLNO UL.SZKOLNA 31</t>
  </si>
  <si>
    <t>MĄKOLNO UL.SZKOLNA 25</t>
  </si>
  <si>
    <t>płyty dachowe korytkowe,pokryte blachą</t>
  </si>
  <si>
    <t>płyty dachowe korytkowe,pokryte papą</t>
  </si>
  <si>
    <t>zewn. cegła pełna, wewn. cegła pełna oraz G-K</t>
  </si>
  <si>
    <t>gęstożebrowy TERIVA</t>
  </si>
  <si>
    <t>konstrukcja drewniana pokryta dachówką ceramiczną</t>
  </si>
  <si>
    <t>stawy ok 101 m</t>
  </si>
  <si>
    <t xml:space="preserve">1994 rok - dobudowa Sali gimnastycznej + kotłowni - 595.777,98;  2000 rok - rozbudowa szkoły - 2.111.782,84zł; 2001 rok- wygospodarowanie stołówki - 174.351,19 zł,   2008 rok - modernizacja poddasza - 160.482,86 zł; 2014 rok - montaz drzwi przeciwpożarowych wewnętrznych -22.756,23 zł                                                      </t>
  </si>
  <si>
    <t>konserwator zabytków
2018 r. - przebudowa budynku na cele przedszkolno-edukacyjne obejmujący wszystkie elementy budowlane obiektu. Przebudowie uległy ściany zewnętrzne , wewnętrzne, konstrukcja stropu, schodów,dachu, instalacji wod-kan, c.o., elektrycznej, słaboprądowej wewnętzrnej i zewnętrznej, wymiana stolarki okiennej i drzwiowej - 1 172 728,61 zł.</t>
  </si>
  <si>
    <t>bardzo dobry</t>
  </si>
  <si>
    <t>1 - podziemna, 2 nadziemne</t>
  </si>
  <si>
    <t xml:space="preserve">tak </t>
  </si>
  <si>
    <t>drukarka 3d</t>
  </si>
  <si>
    <t>pracownia druku 3d</t>
  </si>
  <si>
    <t>stacja lutowbucza hot air</t>
  </si>
  <si>
    <t>urzadzenie Ricoh Im2702-ksero</t>
  </si>
  <si>
    <t>drukarka laserowa A4LOO</t>
  </si>
  <si>
    <t>kuchenka mikrofalowa Gorenje MO20E11</t>
  </si>
  <si>
    <t>niszczarka Rexel Optimum</t>
  </si>
  <si>
    <t>kolumna Yamaha DBR 12 kolumna EFWN0167</t>
  </si>
  <si>
    <t>behinger - mikser audio</t>
  </si>
  <si>
    <t>mikrofon dynamiczny sv 200</t>
  </si>
  <si>
    <t>szlifierka kątowa 7950</t>
  </si>
  <si>
    <t>Photon Ekologia zestaw 2 roboty + kcesoria</t>
  </si>
  <si>
    <t>Photon robotyka i sztuczna intel.</t>
  </si>
  <si>
    <t>Photon robotyka i kodowanie</t>
  </si>
  <si>
    <t xml:space="preserve">kamera Sony </t>
  </si>
  <si>
    <t>aparat Sony</t>
  </si>
  <si>
    <t>statywv Velbon</t>
  </si>
  <si>
    <t>mikrofon Saramonic blink 500b1</t>
  </si>
  <si>
    <t>mikrofon Saramonic Vmic mini</t>
  </si>
  <si>
    <t>zestaw oświetleniowy 2*85w</t>
  </si>
  <si>
    <t xml:space="preserve">Gimball </t>
  </si>
  <si>
    <t>telefon Panasonic KZ-TG2511</t>
  </si>
  <si>
    <t xml:space="preserve">laptop ASUS M3500QC-L1068T </t>
  </si>
  <si>
    <t>dmuchawa M88170 DEMON</t>
  </si>
  <si>
    <t>radio CD Philips AZ700T</t>
  </si>
  <si>
    <t>laptop DELL 15"/15/16G/512GB</t>
  </si>
  <si>
    <t>63 2714 054 wew.326</t>
  </si>
  <si>
    <t>Archiwizacja dzienników elektronicznych co rok, przechowywanie na dyskach twardych</t>
  </si>
  <si>
    <t xml:space="preserve">Sprawny system alarmowy </t>
  </si>
  <si>
    <t>z sieci publicznej</t>
  </si>
  <si>
    <t>Zbiorniki na olej opałowy</t>
  </si>
  <si>
    <t>Osoba wypełniająca: Marzena Dębska</t>
  </si>
  <si>
    <t>TAK</t>
  </si>
  <si>
    <t>Informatyk</t>
  </si>
  <si>
    <t>W miarę potrzeb</t>
  </si>
  <si>
    <t>Tak</t>
  </si>
  <si>
    <t xml:space="preserve">Zgodnie z decyzją Burmistrza Miasta Sompolno z dnia 11.12.2024r. nastąpiło wygaśnięcie trwałego </t>
  </si>
  <si>
    <t xml:space="preserve">Zgodnie z decyzją Burmistrza Miasta Sompolno z dnia 11.12.2024r. nastąpiło wygaśnięcie trwałego zarządu działki 190/2 położonej w Mąkolnie dlatego w tabeli Budynki i Budowle przedstawione są tylko dane przeznaczenie budynków, rok budowy,powierzchnia użytkowa,stan techniczny a wartość budynków zostanie wykazana przy Urzędzie Miejskim w Sompolnie </t>
  </si>
  <si>
    <t>Laptop HP szt 16</t>
  </si>
  <si>
    <t xml:space="preserve">Monitor interaktywny </t>
  </si>
  <si>
    <t>Zmywarka</t>
  </si>
  <si>
    <t>Dystrybutor do filtracji wody</t>
  </si>
  <si>
    <t>Pralka SIEMENS</t>
  </si>
  <si>
    <t xml:space="preserve">Wartość przekazanego majątku opiewa na kwotę 5 649 563,32 </t>
  </si>
  <si>
    <t>Mąkolno 1 478 426,95</t>
  </si>
  <si>
    <t>Data i podpis: 03.07.2026r. Marzena Dębska</t>
  </si>
  <si>
    <t>Tablica biała obrotowa</t>
  </si>
  <si>
    <t>Urządzenie wielofunkcyjne Canon Maxify GX6040</t>
  </si>
  <si>
    <t>Urządzenie wielofunkcyjne Epson ITS L4260</t>
  </si>
  <si>
    <t>Drukarka Epson L11050</t>
  </si>
  <si>
    <t>Niszczarka HSM 824</t>
  </si>
  <si>
    <t>Urządzenie drukujące RICOH IM 2702</t>
  </si>
  <si>
    <t>Nie dotyczy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</si>
</sst>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1" x14ac:knownFonts="1">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i/>
      <sz val="7"/>
      <name val="Verdana"/>
      <family val="2"/>
      <charset val="238"/>
    </font>
    <font>
      <b/>
      <u/>
      <sz val="8"/>
      <color indexed="9"/>
      <name val="Verdana"/>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s>
  <cellStyleXfs count="6">
    <xf numFmtId="0" fontId="0" fillId="0" borderId="0"/>
    <xf numFmtId="0" fontId="17"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179">
    <xf numFmtId="0" fontId="0" fillId="0" borderId="0" xfId="0"/>
    <xf numFmtId="0" fontId="6"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11" fillId="0" borderId="0" xfId="0" applyFont="1" applyAlignment="1">
      <alignment horizontal="lef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166" fontId="7" fillId="4" borderId="8" xfId="0" applyNumberFormat="1" applyFont="1" applyFill="1" applyBorder="1" applyAlignment="1">
      <alignment horizontal="center" vertical="center" wrapText="1"/>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10" xfId="0" applyFont="1" applyBorder="1"/>
    <xf numFmtId="0" fontId="11" fillId="0" borderId="0" xfId="0" applyFont="1" applyAlignment="1">
      <alignment horizontal="center"/>
    </xf>
    <xf numFmtId="0" fontId="11" fillId="0" borderId="0" xfId="0" applyFont="1"/>
    <xf numFmtId="0" fontId="7" fillId="0" borderId="11" xfId="0" applyFont="1" applyBorder="1" applyAlignment="1">
      <alignment vertical="center"/>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1" xfId="0" applyFont="1" applyBorder="1" applyAlignment="1">
      <alignment vertical="center"/>
    </xf>
    <xf numFmtId="0" fontId="11" fillId="0" borderId="10" xfId="0" applyFont="1" applyBorder="1" applyAlignment="1">
      <alignment vertical="center"/>
    </xf>
    <xf numFmtId="0" fontId="11" fillId="0" borderId="0" xfId="0" applyFont="1" applyAlignment="1">
      <alignment vertical="center"/>
    </xf>
    <xf numFmtId="0" fontId="10" fillId="0" borderId="10" xfId="0" applyFont="1" applyBorder="1" applyAlignment="1">
      <alignment vertical="center"/>
    </xf>
    <xf numFmtId="0" fontId="12" fillId="0" borderId="10" xfId="0" applyFont="1" applyBorder="1" applyAlignment="1">
      <alignment vertical="center"/>
    </xf>
    <xf numFmtId="0" fontId="10" fillId="0" borderId="0" xfId="0" applyFont="1" applyAlignment="1">
      <alignment horizontal="center" vertical="center"/>
    </xf>
    <xf numFmtId="0" fontId="10" fillId="0" borderId="10" xfId="0" applyFont="1" applyBorder="1" applyAlignment="1">
      <alignment horizontal="left" vertical="center"/>
    </xf>
    <xf numFmtId="0" fontId="12" fillId="0" borderId="0" xfId="0" applyFont="1" applyAlignment="1">
      <alignment horizontal="center" vertical="center"/>
    </xf>
    <xf numFmtId="44" fontId="7" fillId="0" borderId="11" xfId="0" applyNumberFormat="1" applyFont="1" applyBorder="1" applyAlignment="1">
      <alignment vertical="center"/>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7" fillId="0" borderId="10" xfId="0" applyFont="1" applyBorder="1" applyAlignment="1">
      <alignment horizontal="left" vertical="center"/>
    </xf>
    <xf numFmtId="0" fontId="11" fillId="0" borderId="0" xfId="0" applyFont="1" applyAlignment="1">
      <alignment horizontal="left" vertical="center" wrapText="1"/>
    </xf>
    <xf numFmtId="0" fontId="14" fillId="0" borderId="10"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5" fillId="0" borderId="11" xfId="0" applyNumberFormat="1" applyFont="1" applyBorder="1" applyAlignment="1">
      <alignment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19" fillId="5" borderId="15" xfId="0" applyFont="1" applyFill="1" applyBorder="1" applyAlignment="1">
      <alignment horizontal="center" vertical="center"/>
    </xf>
    <xf numFmtId="2" fontId="19" fillId="5" borderId="16" xfId="0" applyNumberFormat="1" applyFont="1" applyFill="1" applyBorder="1" applyAlignment="1">
      <alignment horizontal="left" vertical="center" wrapText="1"/>
    </xf>
    <xf numFmtId="0" fontId="19" fillId="5" borderId="16" xfId="0" applyFont="1" applyFill="1" applyBorder="1" applyAlignment="1">
      <alignment horizontal="left" vertical="center" wrapText="1"/>
    </xf>
    <xf numFmtId="49" fontId="19" fillId="5" borderId="16" xfId="0" applyNumberFormat="1" applyFont="1" applyFill="1" applyBorder="1" applyAlignment="1">
      <alignment horizontal="left" vertical="center" wrapText="1"/>
    </xf>
    <xf numFmtId="0" fontId="19" fillId="5" borderId="17" xfId="0" applyFont="1" applyFill="1" applyBorder="1" applyAlignment="1">
      <alignment horizontal="left" vertical="center" wrapText="1"/>
    </xf>
    <xf numFmtId="0" fontId="20" fillId="5" borderId="18" xfId="0" applyFont="1" applyFill="1" applyBorder="1" applyAlignment="1">
      <alignment horizontal="center" vertical="center" wrapText="1"/>
    </xf>
    <xf numFmtId="166" fontId="19" fillId="5" borderId="19" xfId="0" applyNumberFormat="1" applyFont="1" applyFill="1" applyBorder="1" applyAlignment="1">
      <alignment horizontal="center" vertical="center" wrapText="1"/>
    </xf>
    <xf numFmtId="166" fontId="20" fillId="5" borderId="19" xfId="0" applyNumberFormat="1" applyFont="1" applyFill="1" applyBorder="1" applyAlignment="1">
      <alignment horizontal="center" vertical="center" wrapText="1"/>
    </xf>
    <xf numFmtId="0" fontId="20" fillId="6" borderId="18" xfId="0" applyFont="1" applyFill="1" applyBorder="1" applyAlignment="1">
      <alignment horizontal="center" vertical="center"/>
    </xf>
    <xf numFmtId="0" fontId="20" fillId="6" borderId="18" xfId="0" applyFont="1" applyFill="1" applyBorder="1" applyAlignment="1">
      <alignment horizontal="center" vertical="center" wrapText="1"/>
    </xf>
    <xf numFmtId="165" fontId="20" fillId="6" borderId="18" xfId="5" applyNumberFormat="1" applyFont="1" applyFill="1" applyBorder="1" applyAlignment="1" applyProtection="1">
      <alignment horizontal="center" vertical="center" wrapText="1"/>
    </xf>
    <xf numFmtId="0" fontId="20" fillId="6" borderId="17" xfId="0" applyFont="1" applyFill="1" applyBorder="1" applyAlignment="1">
      <alignment horizontal="center" vertical="center" wrapText="1"/>
    </xf>
    <xf numFmtId="0" fontId="19" fillId="5" borderId="20" xfId="0" applyFont="1" applyFill="1" applyBorder="1" applyAlignment="1">
      <alignment horizontal="left" vertical="center" wrapText="1"/>
    </xf>
    <xf numFmtId="0" fontId="19" fillId="5" borderId="19" xfId="0" applyFont="1" applyFill="1" applyBorder="1" applyAlignment="1">
      <alignment horizontal="center" vertical="center" wrapText="1"/>
    </xf>
    <xf numFmtId="0" fontId="19" fillId="5" borderId="19" xfId="0" applyFont="1" applyFill="1" applyBorder="1" applyAlignment="1">
      <alignment vertical="center"/>
    </xf>
    <xf numFmtId="165" fontId="20" fillId="7" borderId="19" xfId="0" applyNumberFormat="1" applyFont="1" applyFill="1" applyBorder="1" applyAlignment="1">
      <alignment horizontal="center" vertical="center" wrapText="1"/>
    </xf>
    <xf numFmtId="166" fontId="20" fillId="5" borderId="19" xfId="5" applyNumberFormat="1" applyFont="1" applyFill="1" applyBorder="1" applyAlignment="1" applyProtection="1">
      <alignment horizontal="center" vertical="center"/>
    </xf>
    <xf numFmtId="165" fontId="19" fillId="5" borderId="19" xfId="5" applyNumberFormat="1" applyFont="1" applyFill="1" applyBorder="1" applyAlignment="1" applyProtection="1">
      <alignment horizontal="right" vertical="center"/>
    </xf>
    <xf numFmtId="164" fontId="20" fillId="7" borderId="21" xfId="0" applyNumberFormat="1" applyFont="1" applyFill="1" applyBorder="1" applyAlignment="1">
      <alignment horizontal="center" vertical="center" wrapText="1"/>
    </xf>
    <xf numFmtId="0" fontId="19" fillId="5" borderId="19" xfId="0" applyFont="1" applyFill="1" applyBorder="1" applyAlignment="1">
      <alignment horizontal="left" vertical="center" wrapText="1"/>
    </xf>
    <xf numFmtId="164" fontId="20" fillId="7" borderId="19" xfId="0" applyNumberFormat="1" applyFont="1" applyFill="1" applyBorder="1" applyAlignment="1">
      <alignment horizontal="center" vertical="center" wrapText="1"/>
    </xf>
    <xf numFmtId="165" fontId="20" fillId="5" borderId="19" xfId="0" applyNumberFormat="1" applyFont="1" applyFill="1" applyBorder="1" applyAlignment="1">
      <alignment horizontal="right" vertical="center" wrapText="1"/>
    </xf>
    <xf numFmtId="0" fontId="19" fillId="5" borderId="21" xfId="0" applyFont="1" applyFill="1" applyBorder="1" applyAlignment="1">
      <alignment vertical="center"/>
    </xf>
    <xf numFmtId="164" fontId="20" fillId="6" borderId="18" xfId="5" applyNumberFormat="1" applyFont="1" applyFill="1" applyBorder="1" applyAlignment="1" applyProtection="1">
      <alignment horizontal="center" vertical="center" wrapText="1"/>
    </xf>
    <xf numFmtId="49" fontId="10" fillId="0" borderId="0" xfId="0" applyNumberFormat="1" applyFont="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19" fillId="5" borderId="20" xfId="0" applyNumberFormat="1" applyFont="1" applyFill="1" applyBorder="1" applyAlignment="1">
      <alignment horizontal="center" vertical="center" wrapText="1"/>
    </xf>
    <xf numFmtId="166" fontId="19" fillId="5" borderId="21"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0" fillId="6" borderId="25"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0" fillId="6" borderId="27"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2" fontId="17" fillId="0" borderId="1" xfId="1" applyNumberFormat="1" applyBorder="1" applyAlignment="1">
      <alignment horizontal="center" vertical="center" wrapText="1"/>
    </xf>
    <xf numFmtId="0" fontId="8" fillId="0" borderId="0" xfId="0" applyFont="1" applyAlignment="1">
      <alignment vertical="center"/>
    </xf>
    <xf numFmtId="0" fontId="18" fillId="5" borderId="8" xfId="0" applyFont="1" applyFill="1" applyBorder="1" applyAlignment="1">
      <alignment horizontal="center" vertical="center"/>
    </xf>
    <xf numFmtId="0" fontId="18" fillId="5" borderId="1" xfId="0" applyFont="1" applyFill="1" applyBorder="1" applyAlignment="1">
      <alignment horizontal="center" vertical="center"/>
    </xf>
    <xf numFmtId="0" fontId="19" fillId="5" borderId="15" xfId="0" applyFont="1" applyFill="1" applyBorder="1" applyAlignment="1">
      <alignment horizontal="center" vertical="center"/>
    </xf>
    <xf numFmtId="0" fontId="10" fillId="0" borderId="0" xfId="0" applyFont="1" applyAlignment="1">
      <alignment horizontal="center" vertical="center" wrapText="1"/>
    </xf>
    <xf numFmtId="0" fontId="20" fillId="5" borderId="26" xfId="0" applyFont="1" applyFill="1" applyBorder="1" applyAlignment="1">
      <alignment horizontal="center" vertical="center" wrapText="1"/>
    </xf>
    <xf numFmtId="0" fontId="20" fillId="5" borderId="18" xfId="0" applyFont="1" applyFill="1" applyBorder="1" applyAlignment="1">
      <alignment horizontal="center" vertical="center" wrapText="1"/>
    </xf>
    <xf numFmtId="166" fontId="20" fillId="5" borderId="19" xfId="0" applyNumberFormat="1" applyFont="1" applyFill="1" applyBorder="1" applyAlignment="1">
      <alignment horizontal="center" vertical="center" wrapText="1"/>
    </xf>
    <xf numFmtId="0" fontId="20" fillId="6" borderId="26"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22" xfId="0" applyFont="1" applyFill="1" applyBorder="1" applyAlignment="1">
      <alignment horizontal="left" vertical="center"/>
    </xf>
    <xf numFmtId="0" fontId="20" fillId="6" borderId="23" xfId="0" applyFont="1" applyFill="1" applyBorder="1" applyAlignment="1">
      <alignment horizontal="left" vertical="center"/>
    </xf>
    <xf numFmtId="0" fontId="20" fillId="6" borderId="24" xfId="0" applyFont="1" applyFill="1" applyBorder="1" applyAlignment="1">
      <alignment horizontal="left" vertical="center"/>
    </xf>
    <xf numFmtId="49" fontId="20" fillId="6" borderId="26" xfId="5" applyNumberFormat="1" applyFont="1" applyFill="1" applyBorder="1" applyAlignment="1" applyProtection="1">
      <alignment horizontal="center" vertical="center" wrapText="1"/>
    </xf>
    <xf numFmtId="49" fontId="20" fillId="6" borderId="18" xfId="5" applyNumberFormat="1" applyFont="1" applyFill="1" applyBorder="1" applyAlignment="1" applyProtection="1">
      <alignment horizontal="center" vertical="center" wrapText="1"/>
    </xf>
    <xf numFmtId="0" fontId="20" fillId="6" borderId="15" xfId="0" applyFont="1" applyFill="1" applyBorder="1" applyAlignment="1">
      <alignment horizontal="center" vertical="center" wrapText="1"/>
    </xf>
    <xf numFmtId="0" fontId="20" fillId="6" borderId="25" xfId="0" applyFont="1" applyFill="1" applyBorder="1" applyAlignment="1">
      <alignment horizontal="center" vertical="center" wrapText="1"/>
    </xf>
    <xf numFmtId="164" fontId="20" fillId="6" borderId="26" xfId="5" applyNumberFormat="1" applyFont="1" applyFill="1" applyBorder="1" applyAlignment="1" applyProtection="1">
      <alignment horizontal="center" vertical="center" wrapText="1"/>
    </xf>
    <xf numFmtId="0" fontId="20" fillId="5" borderId="16" xfId="0" applyFont="1" applyFill="1" applyBorder="1" applyAlignment="1">
      <alignment horizontal="center" vertical="center" wrapText="1"/>
    </xf>
    <xf numFmtId="0" fontId="20" fillId="5" borderId="17" xfId="0" applyFont="1" applyFill="1" applyBorder="1" applyAlignment="1">
      <alignment horizontal="center" vertical="center" wrapText="1"/>
    </xf>
    <xf numFmtId="164" fontId="20" fillId="6" borderId="18" xfId="5" applyNumberFormat="1" applyFont="1" applyFill="1" applyBorder="1" applyAlignment="1" applyProtection="1">
      <alignment horizontal="center" vertical="center" wrapText="1"/>
    </xf>
    <xf numFmtId="0" fontId="20" fillId="5" borderId="2" xfId="0" applyFont="1" applyFill="1" applyBorder="1" applyAlignment="1">
      <alignment horizontal="left" vertical="center"/>
    </xf>
    <xf numFmtId="0" fontId="20" fillId="5" borderId="5" xfId="0" applyFont="1" applyFill="1" applyBorder="1" applyAlignment="1">
      <alignment horizontal="left" vertical="center"/>
    </xf>
    <xf numFmtId="0" fontId="20" fillId="5" borderId="6" xfId="0" applyFont="1" applyFill="1" applyBorder="1" applyAlignment="1">
      <alignment horizontal="left" vertical="center"/>
    </xf>
    <xf numFmtId="0" fontId="14" fillId="0" borderId="10" xfId="0" applyFont="1" applyBorder="1" applyAlignment="1">
      <alignment horizontal="left" vertical="center" wrapText="1"/>
    </xf>
    <xf numFmtId="0" fontId="14" fillId="0" borderId="0" xfId="0" applyFont="1" applyAlignment="1">
      <alignment horizontal="left" vertical="center" wrapText="1"/>
    </xf>
    <xf numFmtId="0" fontId="14" fillId="0" borderId="11" xfId="0" applyFont="1" applyBorder="1" applyAlignment="1">
      <alignment horizontal="left" vertical="center" wrapText="1"/>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3" borderId="10"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1"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0" xfId="0" applyFont="1" applyBorder="1" applyAlignment="1">
      <alignment horizontal="left" wrapText="1"/>
    </xf>
    <xf numFmtId="0" fontId="11" fillId="0" borderId="0" xfId="0" applyFont="1" applyAlignment="1">
      <alignment horizontal="left" wrapText="1"/>
    </xf>
    <xf numFmtId="0" fontId="11" fillId="0" borderId="11" xfId="0" applyFont="1" applyBorder="1" applyAlignment="1">
      <alignment horizontal="left" wrapText="1"/>
    </xf>
    <xf numFmtId="0" fontId="10" fillId="0" borderId="14"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xr:uid="{00000000-0005-0000-0000-000002000000}"/>
    <cellStyle name="Normalny_WYKAZ SZKÓD Brusy" xfId="3" xr:uid="{00000000-0005-0000-0000-000003000000}"/>
    <cellStyle name="Normalny_załącznik 4 do SIWZ" xfId="4" xr:uid="{00000000-0005-0000-0000-000004000000}"/>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33</xdr:row>
      <xdr:rowOff>0</xdr:rowOff>
    </xdr:from>
    <xdr:to>
      <xdr:col>0</xdr:col>
      <xdr:colOff>28575</xdr:colOff>
      <xdr:row>33</xdr:row>
      <xdr:rowOff>0</xdr:rowOff>
    </xdr:to>
    <xdr:sp macro="" textlink="">
      <xdr:nvSpPr>
        <xdr:cNvPr id="24053" name="AutoShape 1">
          <a:extLst>
            <a:ext uri="{FF2B5EF4-FFF2-40B4-BE49-F238E27FC236}">
              <a16:creationId xmlns:a16="http://schemas.microsoft.com/office/drawing/2014/main" id="{A125320F-C68D-F512-1B9E-85A6DBBD42EB}"/>
            </a:ext>
          </a:extLst>
        </xdr:cNvPr>
        <xdr:cNvSpPr>
          <a:spLocks/>
        </xdr:cNvSpPr>
      </xdr:nvSpPr>
      <xdr:spPr bwMode="auto">
        <a:xfrm>
          <a:off x="0" y="8743950"/>
          <a:ext cx="2857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33</xdr:row>
      <xdr:rowOff>0</xdr:rowOff>
    </xdr:from>
    <xdr:to>
      <xdr:col>0</xdr:col>
      <xdr:colOff>28575</xdr:colOff>
      <xdr:row>33</xdr:row>
      <xdr:rowOff>0</xdr:rowOff>
    </xdr:to>
    <xdr:sp macro="" textlink="">
      <xdr:nvSpPr>
        <xdr:cNvPr id="24054" name="AutoShape 2">
          <a:extLst>
            <a:ext uri="{FF2B5EF4-FFF2-40B4-BE49-F238E27FC236}">
              <a16:creationId xmlns:a16="http://schemas.microsoft.com/office/drawing/2014/main" id="{DDCA5D9E-0A88-FA35-40B9-27E4ED1FAE34}"/>
            </a:ext>
          </a:extLst>
        </xdr:cNvPr>
        <xdr:cNvSpPr>
          <a:spLocks/>
        </xdr:cNvSpPr>
      </xdr:nvSpPr>
      <xdr:spPr bwMode="auto">
        <a:xfrm>
          <a:off x="0" y="8743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33</xdr:row>
      <xdr:rowOff>0</xdr:rowOff>
    </xdr:from>
    <xdr:to>
      <xdr:col>0</xdr:col>
      <xdr:colOff>28575</xdr:colOff>
      <xdr:row>33</xdr:row>
      <xdr:rowOff>0</xdr:rowOff>
    </xdr:to>
    <xdr:sp macro="" textlink="">
      <xdr:nvSpPr>
        <xdr:cNvPr id="24055" name="AutoShape 3">
          <a:extLst>
            <a:ext uri="{FF2B5EF4-FFF2-40B4-BE49-F238E27FC236}">
              <a16:creationId xmlns:a16="http://schemas.microsoft.com/office/drawing/2014/main" id="{98EBA0BF-8E33-FE43-CAAB-B2B6E6B96221}"/>
            </a:ext>
          </a:extLst>
        </xdr:cNvPr>
        <xdr:cNvSpPr>
          <a:spLocks/>
        </xdr:cNvSpPr>
      </xdr:nvSpPr>
      <xdr:spPr bwMode="auto">
        <a:xfrm>
          <a:off x="0" y="8743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33</xdr:row>
      <xdr:rowOff>0</xdr:rowOff>
    </xdr:from>
    <xdr:to>
      <xdr:col>0</xdr:col>
      <xdr:colOff>28575</xdr:colOff>
      <xdr:row>33</xdr:row>
      <xdr:rowOff>0</xdr:rowOff>
    </xdr:to>
    <xdr:sp macro="" textlink="">
      <xdr:nvSpPr>
        <xdr:cNvPr id="24056" name="AutoShape 4">
          <a:extLst>
            <a:ext uri="{FF2B5EF4-FFF2-40B4-BE49-F238E27FC236}">
              <a16:creationId xmlns:a16="http://schemas.microsoft.com/office/drawing/2014/main" id="{48B110C3-58B7-AC5D-DCE4-407603058A7B}"/>
            </a:ext>
          </a:extLst>
        </xdr:cNvPr>
        <xdr:cNvSpPr>
          <a:spLocks/>
        </xdr:cNvSpPr>
      </xdr:nvSpPr>
      <xdr:spPr bwMode="auto">
        <a:xfrm>
          <a:off x="0" y="8743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zena.debska@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zoomScale="85" zoomScaleNormal="85" workbookViewId="0">
      <selection activeCell="C2" sqref="C2"/>
    </sheetView>
  </sheetViews>
  <sheetFormatPr defaultColWidth="9.33203125" defaultRowHeight="9" x14ac:dyDescent="0.25"/>
  <cols>
    <col min="1" max="1" width="5.33203125" style="4" customWidth="1"/>
    <col min="2" max="2" width="79.33203125" style="6" customWidth="1"/>
    <col min="3" max="3" width="57.88671875" style="6" customWidth="1"/>
    <col min="4" max="16384" width="9.33203125" style="4"/>
  </cols>
  <sheetData>
    <row r="1" spans="1:3" ht="27" customHeight="1" x14ac:dyDescent="0.25">
      <c r="A1" s="130" t="s">
        <v>88</v>
      </c>
      <c r="B1" s="130"/>
      <c r="C1" s="131"/>
    </row>
    <row r="2" spans="1:3" s="54" customFormat="1" ht="18" customHeight="1" x14ac:dyDescent="0.25">
      <c r="A2" s="87">
        <v>1</v>
      </c>
      <c r="B2" s="88" t="s">
        <v>31</v>
      </c>
      <c r="C2" s="51" t="s">
        <v>164</v>
      </c>
    </row>
    <row r="3" spans="1:3" s="54" customFormat="1" ht="18" customHeight="1" x14ac:dyDescent="0.25">
      <c r="A3" s="87">
        <v>2</v>
      </c>
      <c r="B3" s="88" t="s">
        <v>91</v>
      </c>
      <c r="C3" s="51"/>
    </row>
    <row r="4" spans="1:3" s="54" customFormat="1" ht="18" customHeight="1" x14ac:dyDescent="0.25">
      <c r="A4" s="87">
        <v>3</v>
      </c>
      <c r="B4" s="88" t="s">
        <v>32</v>
      </c>
      <c r="C4" s="51" t="s">
        <v>168</v>
      </c>
    </row>
    <row r="5" spans="1:3" s="54" customFormat="1" ht="29.4" customHeight="1" x14ac:dyDescent="0.25">
      <c r="A5" s="87">
        <v>4</v>
      </c>
      <c r="B5" s="88" t="s">
        <v>87</v>
      </c>
      <c r="C5" s="51" t="s">
        <v>169</v>
      </c>
    </row>
    <row r="6" spans="1:3" s="54" customFormat="1" ht="18" customHeight="1" x14ac:dyDescent="0.25">
      <c r="A6" s="132">
        <v>5</v>
      </c>
      <c r="B6" s="88" t="s">
        <v>79</v>
      </c>
      <c r="C6" s="51" t="s">
        <v>170</v>
      </c>
    </row>
    <row r="7" spans="1:3" s="54" customFormat="1" ht="18" customHeight="1" x14ac:dyDescent="0.25">
      <c r="A7" s="132"/>
      <c r="B7" s="88" t="s">
        <v>81</v>
      </c>
      <c r="C7" s="128" t="s">
        <v>224</v>
      </c>
    </row>
    <row r="8" spans="1:3" s="54" customFormat="1" ht="18" customHeight="1" x14ac:dyDescent="0.25">
      <c r="A8" s="132"/>
      <c r="B8" s="88" t="s">
        <v>33</v>
      </c>
      <c r="C8" s="128" t="s">
        <v>171</v>
      </c>
    </row>
    <row r="9" spans="1:3" s="54" customFormat="1" ht="18" customHeight="1" x14ac:dyDescent="0.25">
      <c r="A9" s="87">
        <v>6</v>
      </c>
      <c r="B9" s="88" t="s">
        <v>34</v>
      </c>
      <c r="C9" s="52" t="s">
        <v>165</v>
      </c>
    </row>
    <row r="10" spans="1:3" s="54" customFormat="1" ht="18" customHeight="1" x14ac:dyDescent="0.25">
      <c r="A10" s="87">
        <v>7</v>
      </c>
      <c r="B10" s="88" t="s">
        <v>80</v>
      </c>
      <c r="C10" s="53" t="s">
        <v>166</v>
      </c>
    </row>
    <row r="11" spans="1:3" s="54" customFormat="1" ht="29.4" customHeight="1" x14ac:dyDescent="0.25">
      <c r="A11" s="87">
        <v>8</v>
      </c>
      <c r="B11" s="88" t="s">
        <v>92</v>
      </c>
      <c r="C11" s="51" t="s">
        <v>167</v>
      </c>
    </row>
    <row r="12" spans="1:3" s="54" customFormat="1" ht="31.2" customHeight="1" x14ac:dyDescent="0.25">
      <c r="A12" s="87">
        <v>9</v>
      </c>
      <c r="B12" s="88" t="s">
        <v>128</v>
      </c>
      <c r="C12" s="51" t="s">
        <v>161</v>
      </c>
    </row>
    <row r="13" spans="1:3" s="54" customFormat="1" ht="18" customHeight="1" x14ac:dyDescent="0.25">
      <c r="A13" s="87">
        <v>10</v>
      </c>
      <c r="B13" s="88" t="s">
        <v>35</v>
      </c>
      <c r="C13" s="112">
        <v>54</v>
      </c>
    </row>
    <row r="14" spans="1:3" s="54" customFormat="1" ht="18" customHeight="1" x14ac:dyDescent="0.25">
      <c r="A14" s="87">
        <v>11</v>
      </c>
      <c r="B14" s="88" t="s">
        <v>117</v>
      </c>
      <c r="C14" s="112">
        <v>233</v>
      </c>
    </row>
    <row r="15" spans="1:3" s="54" customFormat="1" ht="24.6" customHeight="1" x14ac:dyDescent="0.25">
      <c r="A15" s="87">
        <v>12</v>
      </c>
      <c r="B15" s="88" t="s">
        <v>93</v>
      </c>
      <c r="C15" s="51" t="s">
        <v>161</v>
      </c>
    </row>
    <row r="16" spans="1:3" s="54" customFormat="1" ht="56.7" customHeight="1" x14ac:dyDescent="0.25">
      <c r="A16" s="87">
        <v>13</v>
      </c>
      <c r="B16" s="88" t="s">
        <v>94</v>
      </c>
      <c r="C16" s="51" t="s">
        <v>161</v>
      </c>
    </row>
    <row r="17" spans="1:3" s="54" customFormat="1" ht="48" customHeight="1" x14ac:dyDescent="0.25">
      <c r="A17" s="87">
        <v>14</v>
      </c>
      <c r="B17" s="88" t="s">
        <v>142</v>
      </c>
      <c r="C17" s="51" t="s">
        <v>161</v>
      </c>
    </row>
    <row r="18" spans="1:3" s="54" customFormat="1" ht="36" customHeight="1" x14ac:dyDescent="0.25">
      <c r="A18" s="87">
        <v>15</v>
      </c>
      <c r="B18" s="88" t="s">
        <v>143</v>
      </c>
      <c r="C18" s="51" t="s">
        <v>161</v>
      </c>
    </row>
    <row r="19" spans="1:3" s="54" customFormat="1" ht="36" customHeight="1" x14ac:dyDescent="0.25">
      <c r="A19" s="87">
        <v>16</v>
      </c>
      <c r="B19" s="88" t="s">
        <v>99</v>
      </c>
      <c r="C19" s="51" t="s">
        <v>161</v>
      </c>
    </row>
    <row r="20" spans="1:3" s="54" customFormat="1" ht="18" customHeight="1" x14ac:dyDescent="0.25">
      <c r="A20" s="87">
        <v>17</v>
      </c>
      <c r="B20" s="88" t="s">
        <v>82</v>
      </c>
      <c r="C20" s="51" t="s">
        <v>172</v>
      </c>
    </row>
    <row r="21" spans="1:3" s="54" customFormat="1" ht="34.200000000000003" customHeight="1" x14ac:dyDescent="0.25">
      <c r="A21" s="87">
        <v>18</v>
      </c>
      <c r="B21" s="88" t="s">
        <v>118</v>
      </c>
      <c r="C21" s="51" t="s">
        <v>161</v>
      </c>
    </row>
    <row r="22" spans="1:3" s="54" customFormat="1" ht="64.95" customHeight="1" x14ac:dyDescent="0.25">
      <c r="A22" s="87">
        <v>19</v>
      </c>
      <c r="B22" s="88" t="s">
        <v>152</v>
      </c>
      <c r="C22" s="51" t="s">
        <v>173</v>
      </c>
    </row>
    <row r="23" spans="1:3" s="54" customFormat="1" ht="31.95" customHeight="1" x14ac:dyDescent="0.25">
      <c r="A23" s="87">
        <v>20</v>
      </c>
      <c r="B23" s="88" t="s">
        <v>141</v>
      </c>
      <c r="C23" s="51"/>
    </row>
    <row r="24" spans="1:3" s="54" customFormat="1" ht="32.4" customHeight="1" x14ac:dyDescent="0.25">
      <c r="A24" s="87">
        <v>21</v>
      </c>
      <c r="B24" s="88" t="s">
        <v>123</v>
      </c>
      <c r="C24" s="51" t="s">
        <v>161</v>
      </c>
    </row>
    <row r="25" spans="1:3" s="54" customFormat="1" ht="25.95" customHeight="1" x14ac:dyDescent="0.25">
      <c r="A25" s="87">
        <v>22</v>
      </c>
      <c r="B25" s="88" t="s">
        <v>36</v>
      </c>
      <c r="C25" s="51" t="s">
        <v>161</v>
      </c>
    </row>
    <row r="26" spans="1:3" s="54" customFormat="1" ht="31.2" customHeight="1" x14ac:dyDescent="0.25">
      <c r="A26" s="87">
        <v>23</v>
      </c>
      <c r="B26" s="88" t="s">
        <v>119</v>
      </c>
      <c r="C26" s="51" t="s">
        <v>161</v>
      </c>
    </row>
    <row r="27" spans="1:3" s="54" customFormat="1" ht="46.95" customHeight="1" x14ac:dyDescent="0.25">
      <c r="A27" s="87">
        <v>24</v>
      </c>
      <c r="B27" s="88" t="s">
        <v>144</v>
      </c>
      <c r="C27" s="51" t="s">
        <v>161</v>
      </c>
    </row>
    <row r="28" spans="1:3" s="54" customFormat="1" ht="45.45" customHeight="1" x14ac:dyDescent="0.25">
      <c r="A28" s="87">
        <v>25</v>
      </c>
      <c r="B28" s="88" t="s">
        <v>98</v>
      </c>
      <c r="C28" s="51" t="s">
        <v>161</v>
      </c>
    </row>
    <row r="29" spans="1:3" s="54" customFormat="1" ht="41.4" customHeight="1" x14ac:dyDescent="0.25">
      <c r="A29" s="87">
        <v>26</v>
      </c>
      <c r="B29" s="88" t="s">
        <v>97</v>
      </c>
      <c r="C29" s="51" t="s">
        <v>161</v>
      </c>
    </row>
    <row r="30" spans="1:3" s="54" customFormat="1" ht="30.6" customHeight="1" x14ac:dyDescent="0.25">
      <c r="A30" s="87">
        <v>27</v>
      </c>
      <c r="B30" s="88" t="s">
        <v>37</v>
      </c>
      <c r="C30" s="51" t="s">
        <v>225</v>
      </c>
    </row>
    <row r="31" spans="1:3" s="54" customFormat="1" ht="18" customHeight="1" x14ac:dyDescent="0.25">
      <c r="A31" s="87">
        <v>28</v>
      </c>
      <c r="B31" s="89" t="s">
        <v>38</v>
      </c>
      <c r="C31" s="52"/>
    </row>
    <row r="32" spans="1:3" s="54" customFormat="1" ht="51.6" customHeight="1" x14ac:dyDescent="0.25">
      <c r="A32" s="87">
        <v>29</v>
      </c>
      <c r="B32" s="90" t="s">
        <v>147</v>
      </c>
      <c r="C32" s="52" t="s">
        <v>226</v>
      </c>
    </row>
    <row r="33" spans="1:3" s="54" customFormat="1" ht="72.599999999999994" customHeight="1" x14ac:dyDescent="0.25">
      <c r="A33" s="87">
        <v>30</v>
      </c>
      <c r="B33" s="90" t="s">
        <v>148</v>
      </c>
      <c r="C33" s="52" t="s">
        <v>161</v>
      </c>
    </row>
    <row r="34" spans="1:3" s="54" customFormat="1" ht="29.4" customHeight="1" x14ac:dyDescent="0.25">
      <c r="A34" s="87">
        <v>31</v>
      </c>
      <c r="B34" s="90" t="s">
        <v>90</v>
      </c>
      <c r="C34" s="52" t="s">
        <v>227</v>
      </c>
    </row>
    <row r="35" spans="1:3" s="54" customFormat="1" ht="46.5" customHeight="1" x14ac:dyDescent="0.25">
      <c r="A35" s="87">
        <v>32</v>
      </c>
      <c r="B35" s="90" t="s">
        <v>95</v>
      </c>
      <c r="C35" s="52" t="s">
        <v>161</v>
      </c>
    </row>
    <row r="36" spans="1:3" s="54" customFormat="1" ht="36" customHeight="1" x14ac:dyDescent="0.25">
      <c r="A36" s="87">
        <v>33</v>
      </c>
      <c r="B36" s="90" t="s">
        <v>133</v>
      </c>
      <c r="C36" s="52" t="s">
        <v>228</v>
      </c>
    </row>
    <row r="37" spans="1:3" s="54" customFormat="1" ht="36" customHeight="1" x14ac:dyDescent="0.25">
      <c r="A37" s="87">
        <v>34</v>
      </c>
      <c r="B37" s="90" t="s">
        <v>100</v>
      </c>
      <c r="C37" s="52" t="s">
        <v>161</v>
      </c>
    </row>
    <row r="38" spans="1:3" s="54" customFormat="1" ht="36" customHeight="1" x14ac:dyDescent="0.25">
      <c r="A38" s="87">
        <v>35</v>
      </c>
      <c r="B38" s="90" t="s">
        <v>101</v>
      </c>
      <c r="C38" s="52" t="s">
        <v>161</v>
      </c>
    </row>
    <row r="39" spans="1:3" s="54" customFormat="1" ht="28.95" customHeight="1" x14ac:dyDescent="0.25">
      <c r="A39" s="87">
        <v>36</v>
      </c>
      <c r="B39" s="90" t="s">
        <v>120</v>
      </c>
      <c r="C39" s="52" t="s">
        <v>161</v>
      </c>
    </row>
    <row r="40" spans="1:3" s="54" customFormat="1" ht="29.4" customHeight="1" x14ac:dyDescent="0.25">
      <c r="A40" s="87">
        <v>37</v>
      </c>
      <c r="B40" s="90" t="s">
        <v>102</v>
      </c>
      <c r="C40" s="52" t="s">
        <v>161</v>
      </c>
    </row>
    <row r="41" spans="1:3" s="54" customFormat="1" ht="27" customHeight="1" x14ac:dyDescent="0.25">
      <c r="A41" s="87">
        <v>38</v>
      </c>
      <c r="B41" s="90" t="s">
        <v>121</v>
      </c>
      <c r="C41" s="52" t="s">
        <v>161</v>
      </c>
    </row>
    <row r="42" spans="1:3" s="54" customFormat="1" ht="36" customHeight="1" x14ac:dyDescent="0.25">
      <c r="A42" s="87">
        <v>39</v>
      </c>
      <c r="B42" s="90" t="s">
        <v>103</v>
      </c>
      <c r="C42" s="52" t="s">
        <v>161</v>
      </c>
    </row>
    <row r="43" spans="1:3" s="54" customFormat="1" ht="36" customHeight="1" x14ac:dyDescent="0.25">
      <c r="A43" s="87">
        <v>40</v>
      </c>
      <c r="B43" s="90" t="s">
        <v>104</v>
      </c>
      <c r="C43" s="52" t="s">
        <v>161</v>
      </c>
    </row>
    <row r="44" spans="1:3" s="54" customFormat="1" ht="31.2" customHeight="1" x14ac:dyDescent="0.25">
      <c r="A44" s="87">
        <v>41</v>
      </c>
      <c r="B44" s="90" t="s">
        <v>105</v>
      </c>
      <c r="C44" s="52" t="s">
        <v>161</v>
      </c>
    </row>
    <row r="45" spans="1:3" s="54" customFormat="1" ht="42.45" customHeight="1" x14ac:dyDescent="0.25">
      <c r="A45" s="87">
        <v>42</v>
      </c>
      <c r="B45" s="90" t="s">
        <v>122</v>
      </c>
      <c r="C45" s="52" t="s">
        <v>161</v>
      </c>
    </row>
    <row r="46" spans="1:3" s="54" customFormat="1" ht="19.95" customHeight="1" x14ac:dyDescent="0.25">
      <c r="A46" s="87">
        <v>43</v>
      </c>
      <c r="B46" s="90" t="s">
        <v>89</v>
      </c>
      <c r="C46" s="52" t="s">
        <v>161</v>
      </c>
    </row>
    <row r="47" spans="1:3" s="54" customFormat="1" ht="18.45" customHeight="1" x14ac:dyDescent="0.25">
      <c r="A47" s="87">
        <v>44</v>
      </c>
      <c r="B47" s="90" t="s">
        <v>155</v>
      </c>
      <c r="C47" s="52" t="s">
        <v>161</v>
      </c>
    </row>
    <row r="48" spans="1:3" s="54" customFormat="1" ht="18" customHeight="1" x14ac:dyDescent="0.25">
      <c r="A48" s="87">
        <v>45</v>
      </c>
      <c r="B48" s="90" t="s">
        <v>85</v>
      </c>
      <c r="C48" s="52" t="s">
        <v>161</v>
      </c>
    </row>
    <row r="49" spans="1:5" s="54" customFormat="1" ht="25.5" customHeight="1" x14ac:dyDescent="0.25">
      <c r="A49" s="87">
        <v>46</v>
      </c>
      <c r="B49" s="90" t="s">
        <v>96</v>
      </c>
      <c r="C49" s="52" t="s">
        <v>161</v>
      </c>
    </row>
    <row r="50" spans="1:5" s="54" customFormat="1" ht="18" customHeight="1" x14ac:dyDescent="0.25">
      <c r="A50" s="87">
        <v>47</v>
      </c>
      <c r="B50" s="90" t="s">
        <v>83</v>
      </c>
      <c r="C50" s="52" t="s">
        <v>161</v>
      </c>
    </row>
    <row r="51" spans="1:5" s="54" customFormat="1" ht="18" customHeight="1" x14ac:dyDescent="0.25">
      <c r="A51" s="87">
        <v>48</v>
      </c>
      <c r="B51" s="90" t="s">
        <v>84</v>
      </c>
      <c r="C51" s="52" t="s">
        <v>161</v>
      </c>
    </row>
    <row r="52" spans="1:5" s="54" customFormat="1" ht="18" customHeight="1" x14ac:dyDescent="0.25">
      <c r="A52" s="87">
        <v>49</v>
      </c>
      <c r="B52" s="90" t="s">
        <v>124</v>
      </c>
      <c r="C52" s="52" t="s">
        <v>161</v>
      </c>
    </row>
    <row r="53" spans="1:5" s="54" customFormat="1" ht="18" customHeight="1" x14ac:dyDescent="0.25">
      <c r="A53" s="87">
        <v>50</v>
      </c>
      <c r="B53" s="90" t="s">
        <v>125</v>
      </c>
      <c r="C53" s="52" t="s">
        <v>161</v>
      </c>
    </row>
    <row r="54" spans="1:5" s="54" customFormat="1" ht="18" customHeight="1" x14ac:dyDescent="0.25">
      <c r="A54" s="87">
        <v>51</v>
      </c>
      <c r="B54" s="90" t="s">
        <v>126</v>
      </c>
      <c r="C54" s="52" t="s">
        <v>161</v>
      </c>
    </row>
    <row r="55" spans="1:5" s="54" customFormat="1" ht="18" customHeight="1" x14ac:dyDescent="0.25">
      <c r="A55" s="87">
        <v>52</v>
      </c>
      <c r="B55" s="90" t="s">
        <v>127</v>
      </c>
      <c r="C55" s="52" t="s">
        <v>161</v>
      </c>
    </row>
    <row r="56" spans="1:5" s="54" customFormat="1" ht="18.45" customHeight="1" x14ac:dyDescent="0.25">
      <c r="A56" s="87">
        <v>53</v>
      </c>
      <c r="B56" s="90" t="s">
        <v>86</v>
      </c>
      <c r="C56" s="52" t="s">
        <v>161</v>
      </c>
    </row>
    <row r="57" spans="1:5" s="54" customFormat="1" ht="27.45" customHeight="1" x14ac:dyDescent="0.25">
      <c r="A57" s="87">
        <v>54</v>
      </c>
      <c r="B57" s="90" t="s">
        <v>149</v>
      </c>
      <c r="C57" s="52" t="s">
        <v>161</v>
      </c>
    </row>
    <row r="58" spans="1:5" s="54" customFormat="1" ht="30" customHeight="1" x14ac:dyDescent="0.25">
      <c r="A58" s="87">
        <v>55</v>
      </c>
      <c r="B58" s="90" t="s">
        <v>150</v>
      </c>
      <c r="C58" s="52" t="s">
        <v>161</v>
      </c>
    </row>
    <row r="59" spans="1:5" s="54" customFormat="1" ht="36" customHeight="1" x14ac:dyDescent="0.25">
      <c r="A59" s="87">
        <v>56</v>
      </c>
      <c r="B59" s="90" t="s">
        <v>139</v>
      </c>
      <c r="C59" s="52" t="s">
        <v>161</v>
      </c>
    </row>
    <row r="60" spans="1:5" s="54" customFormat="1" ht="42" customHeight="1" x14ac:dyDescent="0.25">
      <c r="A60" s="87">
        <v>57</v>
      </c>
      <c r="B60" s="89" t="s">
        <v>151</v>
      </c>
      <c r="C60" s="52" t="s">
        <v>162</v>
      </c>
    </row>
    <row r="61" spans="1:5" ht="37.5" customHeight="1" x14ac:dyDescent="0.25">
      <c r="A61" s="87">
        <v>58</v>
      </c>
      <c r="B61" s="89" t="s">
        <v>129</v>
      </c>
      <c r="C61" s="52" t="s">
        <v>242</v>
      </c>
    </row>
    <row r="62" spans="1:5" s="54" customFormat="1" ht="102.45" customHeight="1" x14ac:dyDescent="0.25">
      <c r="A62" s="87">
        <v>59</v>
      </c>
      <c r="B62" s="91" t="s">
        <v>130</v>
      </c>
      <c r="C62" s="52" t="s">
        <v>250</v>
      </c>
      <c r="D62" s="46"/>
      <c r="E62" s="77"/>
    </row>
    <row r="64" spans="1:5" ht="10.199999999999999" x14ac:dyDescent="0.25">
      <c r="A64" s="54"/>
      <c r="B64" s="46" t="s">
        <v>229</v>
      </c>
      <c r="C64" s="46" t="s">
        <v>243</v>
      </c>
    </row>
  </sheetData>
  <mergeCells count="2">
    <mergeCell ref="A1:C1"/>
    <mergeCell ref="A6:A8"/>
  </mergeCells>
  <hyperlinks>
    <hyperlink ref="C8" r:id="rId1" xr:uid="{00000000-0004-0000-0000-000000000000}"/>
  </hyperlinks>
  <printOptions horizontalCentered="1"/>
  <pageMargins left="0.51181102362204722" right="0.51181102362204722" top="0.74803149606299213" bottom="0.74803149606299213" header="0.31496062992125984" footer="0.31496062992125984"/>
  <pageSetup paperSize="9" scale="66" fitToHeight="0" orientation="portrait" r:id="rId2"/>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3"/>
  <sheetViews>
    <sheetView zoomScale="85" zoomScaleNormal="85" workbookViewId="0">
      <selection activeCell="E17" sqref="E17"/>
    </sheetView>
  </sheetViews>
  <sheetFormatPr defaultColWidth="9.33203125" defaultRowHeight="9" x14ac:dyDescent="0.25"/>
  <cols>
    <col min="1" max="1" width="23.5546875" style="3" customWidth="1"/>
    <col min="2" max="3" width="18" style="3" customWidth="1"/>
    <col min="4" max="4" width="16.44140625" style="3" customWidth="1"/>
    <col min="5" max="5" width="11.5546875" style="3" customWidth="1"/>
    <col min="6" max="6" width="16.6640625" style="3" customWidth="1"/>
    <col min="7" max="7" width="22.5546875" style="30" customWidth="1"/>
    <col min="8" max="8" width="24" style="31" customWidth="1"/>
    <col min="9" max="9" width="21.6640625" style="31" customWidth="1"/>
    <col min="10" max="10" width="18.33203125" style="31" customWidth="1"/>
    <col min="11" max="12" width="13.5546875" style="31" customWidth="1"/>
    <col min="13" max="13" width="15.5546875" style="31" customWidth="1"/>
    <col min="14" max="14" width="18.44140625" style="3" customWidth="1"/>
    <col min="15" max="15" width="13" style="30" customWidth="1"/>
    <col min="16" max="16" width="11.6640625" style="3" customWidth="1"/>
    <col min="17" max="17" width="9.33203125" style="3"/>
    <col min="18" max="18" width="11.6640625" style="3" customWidth="1"/>
    <col min="19" max="19" width="14.44140625" style="3" customWidth="1"/>
    <col min="20" max="20" width="10.44140625" style="3" customWidth="1"/>
    <col min="21" max="23" width="12" style="3" customWidth="1"/>
    <col min="24" max="25" width="9.33203125" style="3"/>
    <col min="26" max="26" width="12.5546875" style="3" customWidth="1"/>
    <col min="27" max="27" width="19.33203125" style="3" customWidth="1"/>
    <col min="28" max="28" width="19.6640625" style="3" customWidth="1"/>
    <col min="29" max="29" width="18" style="3" customWidth="1"/>
    <col min="30" max="30" width="48" style="3" customWidth="1"/>
    <col min="31" max="31" width="25.44140625" style="3" customWidth="1"/>
    <col min="32" max="16384" width="9.33203125" style="3"/>
  </cols>
  <sheetData>
    <row r="1" spans="1:31" s="32" customFormat="1" ht="16.2" customHeight="1" x14ac:dyDescent="0.25">
      <c r="A1" s="139" t="s">
        <v>109</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1"/>
    </row>
    <row r="2" spans="1:31" s="62" customFormat="1" ht="55.95" customHeight="1" x14ac:dyDescent="0.25">
      <c r="A2" s="144" t="s">
        <v>111</v>
      </c>
      <c r="B2" s="137" t="s">
        <v>154</v>
      </c>
      <c r="C2" s="137" t="s">
        <v>132</v>
      </c>
      <c r="D2" s="137" t="s">
        <v>145</v>
      </c>
      <c r="E2" s="137" t="s">
        <v>39</v>
      </c>
      <c r="F2" s="137" t="s">
        <v>131</v>
      </c>
      <c r="G2" s="142" t="s">
        <v>40</v>
      </c>
      <c r="H2" s="146" t="s">
        <v>134</v>
      </c>
      <c r="I2" s="146"/>
      <c r="J2" s="146" t="s">
        <v>70</v>
      </c>
      <c r="K2" s="146" t="s">
        <v>71</v>
      </c>
      <c r="L2" s="137" t="s">
        <v>41</v>
      </c>
      <c r="M2" s="146" t="s">
        <v>42</v>
      </c>
      <c r="N2" s="137" t="s">
        <v>43</v>
      </c>
      <c r="O2" s="142" t="s">
        <v>44</v>
      </c>
      <c r="P2" s="134" t="s">
        <v>45</v>
      </c>
      <c r="Q2" s="134" t="s">
        <v>46</v>
      </c>
      <c r="R2" s="134" t="s">
        <v>47</v>
      </c>
      <c r="S2" s="134" t="s">
        <v>48</v>
      </c>
      <c r="T2" s="134" t="s">
        <v>50</v>
      </c>
      <c r="U2" s="134" t="s">
        <v>49</v>
      </c>
      <c r="V2" s="134" t="s">
        <v>72</v>
      </c>
      <c r="W2" s="134" t="s">
        <v>73</v>
      </c>
      <c r="X2" s="134" t="s">
        <v>74</v>
      </c>
      <c r="Y2" s="134"/>
      <c r="Z2" s="134"/>
      <c r="AA2" s="134" t="s">
        <v>140</v>
      </c>
      <c r="AB2" s="134"/>
      <c r="AC2" s="134"/>
      <c r="AD2" s="134" t="s">
        <v>78</v>
      </c>
      <c r="AE2" s="147" t="s">
        <v>153</v>
      </c>
    </row>
    <row r="3" spans="1:31" s="62" customFormat="1" ht="46.2" customHeight="1" x14ac:dyDescent="0.25">
      <c r="A3" s="145"/>
      <c r="B3" s="138"/>
      <c r="C3" s="138"/>
      <c r="D3" s="138"/>
      <c r="E3" s="138"/>
      <c r="F3" s="138"/>
      <c r="G3" s="143"/>
      <c r="H3" s="110" t="s">
        <v>51</v>
      </c>
      <c r="I3" s="110" t="s">
        <v>52</v>
      </c>
      <c r="J3" s="149"/>
      <c r="K3" s="149"/>
      <c r="L3" s="138"/>
      <c r="M3" s="149"/>
      <c r="N3" s="138"/>
      <c r="O3" s="143"/>
      <c r="P3" s="135"/>
      <c r="Q3" s="135"/>
      <c r="R3" s="135"/>
      <c r="S3" s="135"/>
      <c r="T3" s="135"/>
      <c r="U3" s="135"/>
      <c r="V3" s="135"/>
      <c r="W3" s="135"/>
      <c r="X3" s="92" t="s">
        <v>53</v>
      </c>
      <c r="Y3" s="92" t="s">
        <v>54</v>
      </c>
      <c r="Z3" s="92" t="s">
        <v>55</v>
      </c>
      <c r="AA3" s="92" t="s">
        <v>75</v>
      </c>
      <c r="AB3" s="92" t="s">
        <v>76</v>
      </c>
      <c r="AC3" s="92" t="s">
        <v>77</v>
      </c>
      <c r="AD3" s="135"/>
      <c r="AE3" s="148"/>
    </row>
    <row r="4" spans="1:31" s="113" customFormat="1" ht="30" customHeight="1" x14ac:dyDescent="0.25">
      <c r="A4" s="85" t="s">
        <v>174</v>
      </c>
      <c r="B4" s="85" t="s">
        <v>185</v>
      </c>
      <c r="C4" s="83"/>
      <c r="D4" s="85" t="s">
        <v>157</v>
      </c>
      <c r="E4" s="85" t="s">
        <v>158</v>
      </c>
      <c r="F4" s="85"/>
      <c r="G4" s="86">
        <v>1938</v>
      </c>
      <c r="H4" s="37">
        <v>0</v>
      </c>
      <c r="I4" s="37"/>
      <c r="J4" s="85"/>
      <c r="K4" s="85"/>
      <c r="L4" s="85"/>
      <c r="M4" s="85"/>
      <c r="N4" s="85" t="s">
        <v>182</v>
      </c>
      <c r="O4" s="82">
        <v>1280</v>
      </c>
      <c r="P4" s="84"/>
      <c r="Q4" s="84"/>
      <c r="R4" s="83">
        <v>2</v>
      </c>
      <c r="S4" s="85" t="s">
        <v>158</v>
      </c>
      <c r="T4" s="85" t="s">
        <v>161</v>
      </c>
      <c r="U4" s="85"/>
      <c r="V4" s="85"/>
      <c r="W4" s="85"/>
      <c r="X4" s="85" t="s">
        <v>163</v>
      </c>
      <c r="Y4" s="85" t="s">
        <v>159</v>
      </c>
      <c r="Z4" s="85" t="s">
        <v>187</v>
      </c>
      <c r="AA4" s="85" t="s">
        <v>160</v>
      </c>
      <c r="AB4" s="85" t="s">
        <v>160</v>
      </c>
      <c r="AC4" s="85" t="s">
        <v>160</v>
      </c>
      <c r="AD4" s="85"/>
      <c r="AE4" s="85" t="s">
        <v>193</v>
      </c>
    </row>
    <row r="5" spans="1:31" s="113" customFormat="1" ht="30" customHeight="1" x14ac:dyDescent="0.25">
      <c r="A5" s="85" t="s">
        <v>175</v>
      </c>
      <c r="B5" s="85" t="s">
        <v>185</v>
      </c>
      <c r="C5" s="83"/>
      <c r="D5" s="85" t="s">
        <v>157</v>
      </c>
      <c r="E5" s="85" t="s">
        <v>158</v>
      </c>
      <c r="F5" s="85"/>
      <c r="G5" s="86">
        <v>1994</v>
      </c>
      <c r="H5" s="37"/>
      <c r="I5" s="37"/>
      <c r="J5" s="85"/>
      <c r="K5" s="85"/>
      <c r="L5" s="85"/>
      <c r="M5" s="85"/>
      <c r="N5" s="85"/>
      <c r="O5" s="82">
        <v>492</v>
      </c>
      <c r="P5" s="84"/>
      <c r="Q5" s="84"/>
      <c r="R5" s="83">
        <v>1</v>
      </c>
      <c r="S5" s="85" t="s">
        <v>161</v>
      </c>
      <c r="T5" s="85" t="s">
        <v>161</v>
      </c>
      <c r="U5" s="85"/>
      <c r="V5" s="85"/>
      <c r="W5" s="85"/>
      <c r="X5" s="85" t="s">
        <v>163</v>
      </c>
      <c r="Y5" s="85" t="s">
        <v>159</v>
      </c>
      <c r="Z5" s="85" t="s">
        <v>188</v>
      </c>
      <c r="AA5" s="85" t="s">
        <v>160</v>
      </c>
      <c r="AB5" s="85" t="s">
        <v>160</v>
      </c>
      <c r="AC5" s="85" t="s">
        <v>160</v>
      </c>
      <c r="AD5" s="85"/>
      <c r="AE5" s="85"/>
    </row>
    <row r="6" spans="1:31" s="113" customFormat="1" ht="30" customHeight="1" x14ac:dyDescent="0.25">
      <c r="A6" s="85" t="s">
        <v>176</v>
      </c>
      <c r="B6" s="85" t="s">
        <v>185</v>
      </c>
      <c r="C6" s="83"/>
      <c r="D6" s="85"/>
      <c r="E6" s="85"/>
      <c r="F6" s="85"/>
      <c r="G6" s="86">
        <v>1984</v>
      </c>
      <c r="H6" s="37">
        <v>0</v>
      </c>
      <c r="I6" s="37"/>
      <c r="J6" s="85"/>
      <c r="K6" s="85"/>
      <c r="L6" s="85"/>
      <c r="M6" s="85"/>
      <c r="N6" s="85" t="s">
        <v>183</v>
      </c>
      <c r="O6" s="82"/>
      <c r="P6" s="84"/>
      <c r="Q6" s="84"/>
      <c r="R6" s="83"/>
      <c r="S6" s="85"/>
      <c r="T6" s="85"/>
      <c r="U6" s="85"/>
      <c r="V6" s="85"/>
      <c r="W6" s="85"/>
      <c r="X6" s="85"/>
      <c r="Y6" s="85"/>
      <c r="Z6" s="85"/>
      <c r="AA6" s="85"/>
      <c r="AB6" s="85"/>
      <c r="AC6" s="85"/>
      <c r="AD6" s="85"/>
      <c r="AE6" s="85"/>
    </row>
    <row r="7" spans="1:31" s="113" customFormat="1" ht="30" customHeight="1" x14ac:dyDescent="0.25">
      <c r="A7" s="85" t="s">
        <v>177</v>
      </c>
      <c r="B7" s="85" t="s">
        <v>185</v>
      </c>
      <c r="C7" s="83"/>
      <c r="D7" s="85"/>
      <c r="E7" s="85"/>
      <c r="F7" s="85"/>
      <c r="G7" s="86">
        <v>1983</v>
      </c>
      <c r="H7" s="37">
        <v>0</v>
      </c>
      <c r="I7" s="37"/>
      <c r="J7" s="85"/>
      <c r="K7" s="85"/>
      <c r="L7" s="85"/>
      <c r="M7" s="85"/>
      <c r="N7" s="85"/>
      <c r="O7" s="82">
        <v>59.6</v>
      </c>
      <c r="P7" s="84"/>
      <c r="Q7" s="84"/>
      <c r="R7" s="83">
        <v>1</v>
      </c>
      <c r="S7" s="85"/>
      <c r="T7" s="85" t="s">
        <v>161</v>
      </c>
      <c r="U7" s="85"/>
      <c r="V7" s="85"/>
      <c r="W7" s="85"/>
      <c r="X7" s="85"/>
      <c r="Y7" s="85"/>
      <c r="Z7" s="85"/>
      <c r="AA7" s="85"/>
      <c r="AB7" s="85"/>
      <c r="AC7" s="85"/>
      <c r="AD7" s="85"/>
      <c r="AE7" s="85"/>
    </row>
    <row r="8" spans="1:31" s="113" customFormat="1" ht="30" customHeight="1" x14ac:dyDescent="0.25">
      <c r="A8" s="85" t="s">
        <v>178</v>
      </c>
      <c r="B8" s="85" t="s">
        <v>186</v>
      </c>
      <c r="C8" s="83"/>
      <c r="D8" s="85" t="s">
        <v>157</v>
      </c>
      <c r="E8" s="85" t="s">
        <v>158</v>
      </c>
      <c r="F8" s="85"/>
      <c r="G8" s="86" t="s">
        <v>181</v>
      </c>
      <c r="H8" s="37">
        <v>0</v>
      </c>
      <c r="I8" s="37"/>
      <c r="J8" s="85"/>
      <c r="K8" s="85"/>
      <c r="L8" s="85"/>
      <c r="M8" s="85" t="s">
        <v>192</v>
      </c>
      <c r="N8" s="85" t="s">
        <v>184</v>
      </c>
      <c r="O8" s="82">
        <v>343.5</v>
      </c>
      <c r="P8" s="84"/>
      <c r="Q8" s="84"/>
      <c r="R8" s="83" t="s">
        <v>196</v>
      </c>
      <c r="S8" s="85" t="s">
        <v>197</v>
      </c>
      <c r="T8" s="85" t="s">
        <v>161</v>
      </c>
      <c r="U8" s="85"/>
      <c r="V8" s="85"/>
      <c r="W8" s="85"/>
      <c r="X8" s="85" t="s">
        <v>189</v>
      </c>
      <c r="Y8" s="85" t="s">
        <v>190</v>
      </c>
      <c r="Z8" s="85" t="s">
        <v>191</v>
      </c>
      <c r="AA8" s="85" t="s">
        <v>195</v>
      </c>
      <c r="AB8" s="85" t="s">
        <v>195</v>
      </c>
      <c r="AC8" s="85" t="s">
        <v>195</v>
      </c>
      <c r="AD8" s="85"/>
      <c r="AE8" s="85" t="s">
        <v>194</v>
      </c>
    </row>
    <row r="9" spans="1:31" s="113" customFormat="1" ht="30" customHeight="1" x14ac:dyDescent="0.25">
      <c r="A9" s="85" t="s">
        <v>179</v>
      </c>
      <c r="B9" s="85" t="s">
        <v>186</v>
      </c>
      <c r="C9" s="83"/>
      <c r="D9" s="85"/>
      <c r="E9" s="85"/>
      <c r="F9" s="85"/>
      <c r="G9" s="86">
        <v>2018</v>
      </c>
      <c r="H9" s="37">
        <v>0</v>
      </c>
      <c r="I9" s="37"/>
      <c r="J9" s="85"/>
      <c r="K9" s="85"/>
      <c r="L9" s="85"/>
      <c r="M9" s="85"/>
      <c r="N9" s="85"/>
      <c r="O9" s="82"/>
      <c r="P9" s="84"/>
      <c r="Q9" s="84"/>
      <c r="R9" s="83"/>
      <c r="S9" s="85"/>
      <c r="T9" s="85"/>
      <c r="U9" s="85"/>
      <c r="V9" s="85"/>
      <c r="W9" s="85"/>
      <c r="X9" s="85"/>
      <c r="Y9" s="85"/>
      <c r="Z9" s="85"/>
      <c r="AA9" s="85"/>
      <c r="AB9" s="85"/>
      <c r="AC9" s="85"/>
      <c r="AD9" s="85"/>
      <c r="AE9" s="85"/>
    </row>
    <row r="10" spans="1:31" s="113" customFormat="1" ht="30" customHeight="1" x14ac:dyDescent="0.25">
      <c r="A10" s="85" t="s">
        <v>180</v>
      </c>
      <c r="B10" s="85" t="s">
        <v>186</v>
      </c>
      <c r="C10" s="83"/>
      <c r="D10" s="85"/>
      <c r="E10" s="85"/>
      <c r="F10" s="85"/>
      <c r="G10" s="86">
        <v>2018</v>
      </c>
      <c r="H10" s="37">
        <v>0</v>
      </c>
      <c r="I10" s="37"/>
      <c r="J10" s="85"/>
      <c r="K10" s="85"/>
      <c r="L10" s="85"/>
      <c r="M10" s="85"/>
      <c r="N10" s="85"/>
      <c r="O10" s="82"/>
      <c r="P10" s="84"/>
      <c r="Q10" s="84"/>
      <c r="R10" s="83"/>
      <c r="S10" s="85"/>
      <c r="T10" s="85"/>
      <c r="U10" s="85"/>
      <c r="V10" s="85"/>
      <c r="W10" s="85"/>
      <c r="X10" s="85"/>
      <c r="Y10" s="85"/>
      <c r="Z10" s="85"/>
      <c r="AA10" s="85"/>
      <c r="AB10" s="85"/>
      <c r="AC10" s="85"/>
      <c r="AD10" s="85"/>
      <c r="AE10" s="85"/>
    </row>
    <row r="11" spans="1:31" s="113" customFormat="1" ht="30" customHeight="1" x14ac:dyDescent="0.25">
      <c r="A11" s="85"/>
      <c r="B11" s="85"/>
      <c r="C11" s="83"/>
      <c r="D11" s="85"/>
      <c r="E11" s="85"/>
      <c r="F11" s="85"/>
      <c r="G11" s="86"/>
      <c r="H11" s="37"/>
      <c r="I11" s="37"/>
      <c r="J11" s="85"/>
      <c r="K11" s="85"/>
      <c r="L11" s="85"/>
      <c r="M11" s="85"/>
      <c r="N11" s="85"/>
      <c r="O11" s="82"/>
      <c r="P11" s="84"/>
      <c r="Q11" s="84"/>
      <c r="R11" s="83"/>
      <c r="S11" s="85"/>
      <c r="T11" s="85"/>
      <c r="U11" s="85"/>
      <c r="V11" s="85"/>
      <c r="W11" s="85"/>
      <c r="X11" s="85"/>
      <c r="Y11" s="85"/>
      <c r="Z11" s="85"/>
      <c r="AA11" s="85"/>
      <c r="AB11" s="85"/>
      <c r="AC11" s="85"/>
      <c r="AD11" s="85"/>
      <c r="AE11" s="85"/>
    </row>
    <row r="12" spans="1:31" s="113" customFormat="1" ht="30" customHeight="1" x14ac:dyDescent="0.25">
      <c r="A12" s="85"/>
      <c r="B12" s="85"/>
      <c r="C12" s="83"/>
      <c r="D12" s="85"/>
      <c r="E12" s="85"/>
      <c r="F12" s="85"/>
      <c r="G12" s="86"/>
      <c r="H12" s="37"/>
      <c r="I12" s="37"/>
      <c r="J12" s="85"/>
      <c r="K12" s="85"/>
      <c r="L12" s="85"/>
      <c r="M12" s="85"/>
      <c r="N12" s="85"/>
      <c r="O12" s="82"/>
      <c r="P12" s="84"/>
      <c r="Q12" s="84"/>
      <c r="R12" s="83"/>
      <c r="S12" s="85"/>
      <c r="T12" s="85"/>
      <c r="U12" s="85"/>
      <c r="V12" s="85"/>
      <c r="W12" s="85"/>
      <c r="X12" s="85"/>
      <c r="Y12" s="85"/>
      <c r="Z12" s="85"/>
      <c r="AA12" s="85"/>
      <c r="AB12" s="85"/>
      <c r="AC12" s="85"/>
      <c r="AD12" s="85"/>
      <c r="AE12" s="85"/>
    </row>
    <row r="13" spans="1:31" s="113" customFormat="1" ht="30" customHeight="1" x14ac:dyDescent="0.25">
      <c r="A13" s="85"/>
      <c r="B13" s="85"/>
      <c r="C13" s="83"/>
      <c r="D13" s="85"/>
      <c r="E13" s="85"/>
      <c r="F13" s="85"/>
      <c r="G13" s="86"/>
      <c r="H13" s="37" t="s">
        <v>234</v>
      </c>
      <c r="I13" s="37"/>
      <c r="J13" s="85"/>
      <c r="K13" s="85"/>
      <c r="L13" s="85"/>
      <c r="M13" s="85"/>
      <c r="N13" s="85"/>
      <c r="O13" s="82"/>
      <c r="P13" s="84"/>
      <c r="Q13" s="84"/>
      <c r="R13" s="83"/>
      <c r="S13" s="85"/>
      <c r="T13" s="85"/>
      <c r="U13" s="85"/>
      <c r="V13" s="85"/>
      <c r="W13" s="85"/>
      <c r="X13" s="85"/>
      <c r="Y13" s="85"/>
      <c r="Z13" s="85"/>
      <c r="AA13" s="85"/>
      <c r="AB13" s="85"/>
      <c r="AC13" s="85"/>
      <c r="AD13" s="85"/>
      <c r="AE13" s="85"/>
    </row>
    <row r="14" spans="1:31" s="116" customFormat="1" ht="16.2" customHeight="1" x14ac:dyDescent="0.25">
      <c r="A14" s="114"/>
      <c r="B14" s="93"/>
      <c r="C14" s="93"/>
      <c r="D14" s="93"/>
      <c r="E14" s="93"/>
      <c r="F14" s="93"/>
      <c r="G14" s="94" t="s">
        <v>69</v>
      </c>
      <c r="H14" s="136">
        <f>SUM(H4:I13)</f>
        <v>0</v>
      </c>
      <c r="I14" s="136"/>
      <c r="J14" s="94"/>
      <c r="K14" s="94"/>
      <c r="L14" s="94"/>
      <c r="M14" s="94"/>
      <c r="N14" s="93"/>
      <c r="O14" s="94"/>
      <c r="P14" s="93"/>
      <c r="Q14" s="93"/>
      <c r="R14" s="93"/>
      <c r="S14" s="93"/>
      <c r="T14" s="93"/>
      <c r="U14" s="93"/>
      <c r="V14" s="93"/>
      <c r="W14" s="93"/>
      <c r="X14" s="93"/>
      <c r="Y14" s="93"/>
      <c r="Z14" s="93"/>
      <c r="AA14" s="93"/>
      <c r="AB14" s="93"/>
      <c r="AC14" s="93"/>
      <c r="AD14" s="93"/>
      <c r="AE14" s="115"/>
    </row>
    <row r="15" spans="1:31" s="47" customFormat="1" ht="13.95" customHeight="1" x14ac:dyDescent="0.25">
      <c r="G15" s="48"/>
      <c r="H15" s="48"/>
      <c r="I15" s="48"/>
      <c r="J15" s="48"/>
      <c r="K15" s="48"/>
      <c r="L15" s="48"/>
      <c r="M15" s="48"/>
      <c r="O15" s="48"/>
    </row>
    <row r="16" spans="1:31" x14ac:dyDescent="0.25">
      <c r="A16" s="117" t="s">
        <v>56</v>
      </c>
      <c r="G16" s="3"/>
      <c r="H16" s="3"/>
      <c r="I16" s="3"/>
      <c r="J16" s="3"/>
      <c r="K16" s="3"/>
      <c r="L16" s="3"/>
      <c r="M16" s="3"/>
      <c r="O16" s="3"/>
    </row>
    <row r="17" spans="1:23" s="4" customFormat="1" ht="10.199999999999999" x14ac:dyDescent="0.25">
      <c r="A17" s="54" t="s">
        <v>57</v>
      </c>
      <c r="B17" s="54"/>
      <c r="C17" s="54"/>
      <c r="D17" s="54" t="s">
        <v>235</v>
      </c>
      <c r="E17" s="54"/>
      <c r="F17" s="54"/>
      <c r="G17" s="54"/>
      <c r="H17" s="54"/>
      <c r="I17" s="54"/>
      <c r="J17" s="54"/>
      <c r="K17" s="54"/>
      <c r="L17" s="54"/>
      <c r="M17" s="54"/>
      <c r="N17" s="54"/>
      <c r="O17" s="54"/>
      <c r="P17" s="54"/>
      <c r="Q17" s="54"/>
      <c r="R17" s="54"/>
      <c r="S17" s="54"/>
      <c r="T17" s="54"/>
      <c r="U17" s="54"/>
      <c r="V17" s="54"/>
      <c r="W17" s="54"/>
    </row>
    <row r="18" spans="1:23" s="129" customFormat="1" ht="10.199999999999999" x14ac:dyDescent="0.25">
      <c r="A18" s="66" t="s">
        <v>241</v>
      </c>
      <c r="B18" s="66"/>
      <c r="C18" s="66"/>
      <c r="D18" s="66"/>
      <c r="E18" s="66"/>
      <c r="F18" s="66"/>
      <c r="G18" s="66"/>
      <c r="H18" s="66"/>
      <c r="I18" s="66"/>
      <c r="J18" s="66"/>
      <c r="K18" s="66"/>
      <c r="L18" s="66"/>
      <c r="M18" s="66"/>
      <c r="N18" s="66"/>
      <c r="O18" s="66"/>
      <c r="P18" s="66"/>
      <c r="Q18" s="66"/>
      <c r="R18" s="66"/>
      <c r="S18" s="66"/>
      <c r="T18" s="66"/>
      <c r="U18" s="66"/>
      <c r="V18" s="66"/>
      <c r="W18" s="66"/>
    </row>
    <row r="19" spans="1:23" ht="26.25" customHeight="1" x14ac:dyDescent="0.25">
      <c r="A19" s="133" t="s">
        <v>58</v>
      </c>
      <c r="B19" s="133"/>
      <c r="C19" s="133"/>
      <c r="D19" s="133"/>
      <c r="E19" s="133"/>
      <c r="F19" s="133"/>
      <c r="G19" s="133"/>
      <c r="H19" s="133"/>
      <c r="I19" s="133"/>
      <c r="J19" s="133"/>
      <c r="K19" s="133"/>
      <c r="L19" s="133"/>
      <c r="M19" s="133"/>
      <c r="N19" s="111"/>
      <c r="O19" s="62"/>
      <c r="P19" s="62"/>
      <c r="Q19" s="62"/>
      <c r="R19" s="62"/>
      <c r="S19" s="62"/>
      <c r="T19" s="62"/>
      <c r="U19" s="62"/>
      <c r="V19" s="62"/>
      <c r="W19" s="62"/>
    </row>
    <row r="20" spans="1:23" ht="10.199999999999999" x14ac:dyDescent="0.25">
      <c r="A20" s="69" t="s">
        <v>59</v>
      </c>
      <c r="B20" s="69"/>
      <c r="C20" s="69"/>
      <c r="D20" s="118" t="s">
        <v>60</v>
      </c>
      <c r="E20" s="118"/>
      <c r="F20" s="118"/>
      <c r="G20" s="118"/>
      <c r="H20" s="118" t="s">
        <v>61</v>
      </c>
      <c r="I20" s="118"/>
      <c r="J20" s="118"/>
      <c r="K20" s="118"/>
      <c r="L20" s="118"/>
      <c r="M20" s="69"/>
      <c r="N20" s="69"/>
      <c r="O20" s="69"/>
      <c r="P20" s="69"/>
      <c r="Q20" s="69"/>
      <c r="R20" s="69"/>
      <c r="S20" s="69"/>
      <c r="T20" s="69"/>
      <c r="U20" s="69"/>
      <c r="V20" s="69"/>
      <c r="W20" s="69"/>
    </row>
    <row r="21" spans="1:23" ht="10.199999999999999" x14ac:dyDescent="0.25">
      <c r="A21" s="69"/>
      <c r="B21" s="69"/>
      <c r="C21" s="69"/>
      <c r="D21" s="118"/>
      <c r="E21" s="118"/>
      <c r="F21" s="118"/>
      <c r="G21" s="118"/>
      <c r="H21" s="118" t="s">
        <v>62</v>
      </c>
      <c r="I21" s="118"/>
      <c r="J21" s="118"/>
      <c r="K21" s="118"/>
      <c r="L21" s="118"/>
      <c r="M21" s="69"/>
      <c r="N21" s="69"/>
      <c r="O21" s="69"/>
      <c r="P21" s="69"/>
      <c r="Q21" s="69"/>
      <c r="R21" s="69"/>
      <c r="S21" s="69"/>
      <c r="T21" s="69"/>
      <c r="U21" s="69"/>
      <c r="V21" s="69"/>
      <c r="W21" s="69"/>
    </row>
    <row r="22" spans="1:23" ht="10.199999999999999" x14ac:dyDescent="0.25">
      <c r="A22" s="69"/>
      <c r="B22" s="69"/>
      <c r="C22" s="69"/>
      <c r="D22" s="118"/>
      <c r="E22" s="118"/>
      <c r="F22" s="118"/>
      <c r="G22" s="118"/>
      <c r="H22" s="118" t="s">
        <v>63</v>
      </c>
      <c r="I22" s="118"/>
      <c r="J22" s="118"/>
      <c r="K22" s="118"/>
      <c r="L22" s="118"/>
      <c r="M22" s="69"/>
      <c r="N22" s="69"/>
      <c r="O22" s="69"/>
      <c r="P22" s="69"/>
      <c r="Q22" s="69"/>
      <c r="R22" s="69"/>
      <c r="S22" s="69"/>
      <c r="T22" s="69"/>
      <c r="U22" s="69"/>
      <c r="V22" s="69"/>
      <c r="W22" s="69"/>
    </row>
    <row r="23" spans="1:23" ht="10.199999999999999" x14ac:dyDescent="0.25">
      <c r="A23" s="69"/>
      <c r="B23" s="69"/>
      <c r="C23" s="69"/>
      <c r="D23" s="118"/>
      <c r="E23" s="118"/>
      <c r="F23" s="118"/>
      <c r="G23" s="118"/>
      <c r="H23" s="118"/>
      <c r="I23" s="118"/>
      <c r="J23" s="118"/>
      <c r="K23" s="118"/>
      <c r="L23" s="118"/>
      <c r="M23" s="69"/>
      <c r="N23" s="69"/>
      <c r="O23" s="69"/>
      <c r="P23" s="69"/>
      <c r="Q23" s="69"/>
      <c r="R23" s="69"/>
      <c r="S23" s="69"/>
      <c r="T23" s="69"/>
      <c r="U23" s="69"/>
      <c r="V23" s="69"/>
      <c r="W23" s="69"/>
    </row>
    <row r="24" spans="1:23" ht="10.199999999999999" x14ac:dyDescent="0.25">
      <c r="A24" s="69"/>
      <c r="B24" s="69"/>
      <c r="C24" s="69"/>
      <c r="D24" s="118" t="s">
        <v>64</v>
      </c>
      <c r="E24" s="118"/>
      <c r="F24" s="118"/>
      <c r="G24" s="118"/>
      <c r="H24" s="118" t="s">
        <v>65</v>
      </c>
      <c r="I24" s="111"/>
      <c r="J24" s="111"/>
      <c r="K24" s="111"/>
      <c r="L24" s="111"/>
      <c r="M24" s="69"/>
      <c r="N24" s="69"/>
      <c r="O24" s="69"/>
      <c r="P24" s="69"/>
      <c r="Q24" s="69"/>
      <c r="R24" s="69"/>
      <c r="S24" s="69"/>
      <c r="T24" s="69"/>
      <c r="U24" s="69"/>
      <c r="V24" s="69"/>
      <c r="W24" s="69"/>
    </row>
    <row r="25" spans="1:23" ht="10.199999999999999" x14ac:dyDescent="0.25">
      <c r="A25" s="69"/>
      <c r="B25" s="69"/>
      <c r="C25" s="69"/>
      <c r="D25" s="69"/>
      <c r="E25" s="69"/>
      <c r="F25" s="69"/>
      <c r="G25" s="118"/>
      <c r="H25" s="118"/>
      <c r="I25" s="118"/>
      <c r="J25" s="118"/>
      <c r="K25" s="118"/>
      <c r="L25" s="118"/>
      <c r="M25" s="119"/>
      <c r="N25" s="119"/>
      <c r="O25" s="69"/>
      <c r="P25" s="69"/>
      <c r="Q25" s="69"/>
      <c r="R25" s="69"/>
      <c r="S25" s="69"/>
      <c r="T25" s="69"/>
      <c r="U25" s="69"/>
      <c r="V25" s="69"/>
      <c r="W25" s="69"/>
    </row>
    <row r="27" spans="1:23" ht="10.199999999999999" x14ac:dyDescent="0.25">
      <c r="A27" s="69" t="s">
        <v>66</v>
      </c>
      <c r="B27" s="69"/>
      <c r="C27" s="69"/>
      <c r="D27" s="69"/>
      <c r="E27" s="69"/>
      <c r="F27" s="69"/>
      <c r="G27" s="69"/>
      <c r="H27" s="69"/>
      <c r="I27" s="69"/>
      <c r="J27" s="69"/>
      <c r="K27" s="69"/>
      <c r="L27" s="69"/>
      <c r="M27" s="69"/>
      <c r="N27" s="69"/>
      <c r="O27" s="69"/>
      <c r="P27" s="69"/>
      <c r="Q27" s="69"/>
      <c r="R27" s="69"/>
      <c r="S27" s="69"/>
      <c r="T27" s="69"/>
      <c r="U27" s="69"/>
      <c r="V27" s="69"/>
      <c r="W27" s="69"/>
    </row>
    <row r="28" spans="1:23" ht="10.199999999999999" x14ac:dyDescent="0.25">
      <c r="A28" s="69" t="s">
        <v>67</v>
      </c>
      <c r="B28" s="69"/>
      <c r="C28" s="69"/>
      <c r="D28" s="69"/>
      <c r="E28" s="69"/>
      <c r="F28" s="69"/>
      <c r="G28" s="69"/>
      <c r="H28" s="69"/>
      <c r="I28" s="69"/>
      <c r="J28" s="69"/>
      <c r="K28" s="69"/>
      <c r="L28" s="69"/>
      <c r="M28" s="69"/>
      <c r="N28" s="69"/>
      <c r="O28" s="69"/>
      <c r="P28" s="69"/>
      <c r="Q28" s="69"/>
      <c r="R28" s="69"/>
      <c r="S28" s="69"/>
      <c r="T28" s="69"/>
      <c r="U28" s="69"/>
      <c r="V28" s="69"/>
      <c r="W28" s="69"/>
    </row>
    <row r="29" spans="1:23" ht="10.199999999999999" x14ac:dyDescent="0.25">
      <c r="A29" s="69" t="s">
        <v>68</v>
      </c>
      <c r="B29" s="69"/>
      <c r="C29" s="69"/>
      <c r="D29" s="69"/>
      <c r="E29" s="69"/>
      <c r="F29" s="69"/>
      <c r="G29" s="69"/>
      <c r="H29" s="69"/>
      <c r="I29" s="69"/>
      <c r="J29" s="69"/>
      <c r="K29" s="69"/>
      <c r="L29" s="69"/>
      <c r="M29" s="69"/>
      <c r="N29" s="69"/>
      <c r="O29" s="69"/>
      <c r="P29" s="69"/>
      <c r="Q29" s="69"/>
      <c r="R29" s="69"/>
      <c r="S29" s="69"/>
      <c r="T29" s="69"/>
      <c r="U29" s="69"/>
      <c r="V29" s="69"/>
      <c r="W29" s="69"/>
    </row>
    <row r="30" spans="1:23" ht="10.199999999999999" x14ac:dyDescent="0.25">
      <c r="A30" s="133"/>
      <c r="B30" s="133"/>
      <c r="C30" s="133"/>
      <c r="D30" s="133"/>
      <c r="E30" s="133"/>
      <c r="F30" s="133"/>
      <c r="G30" s="133"/>
      <c r="H30" s="133"/>
      <c r="I30" s="133"/>
      <c r="J30" s="133"/>
      <c r="K30" s="133"/>
      <c r="L30" s="133"/>
      <c r="M30" s="133"/>
      <c r="N30" s="62"/>
      <c r="O30" s="69"/>
      <c r="P30" s="69"/>
      <c r="Q30" s="69"/>
      <c r="R30" s="69"/>
      <c r="S30" s="69"/>
      <c r="T30" s="69"/>
      <c r="U30" s="69"/>
      <c r="V30" s="69"/>
      <c r="W30" s="69"/>
    </row>
    <row r="31" spans="1:23" ht="10.199999999999999" x14ac:dyDescent="0.25">
      <c r="A31" s="69"/>
      <c r="B31" s="69"/>
      <c r="C31" s="69"/>
      <c r="D31" s="69"/>
      <c r="E31" s="69"/>
      <c r="F31" s="69"/>
      <c r="G31" s="69"/>
      <c r="H31" s="69"/>
      <c r="I31" s="69"/>
      <c r="J31" s="69"/>
      <c r="K31" s="69"/>
      <c r="L31" s="69"/>
      <c r="M31" s="69"/>
      <c r="N31" s="69"/>
      <c r="O31" s="69"/>
      <c r="P31" s="69"/>
      <c r="Q31" s="69"/>
      <c r="R31" s="69"/>
      <c r="S31" s="69"/>
      <c r="T31" s="69"/>
      <c r="U31" s="69"/>
      <c r="V31" s="69"/>
      <c r="W31" s="69"/>
    </row>
    <row r="32" spans="1:23" ht="10.199999999999999" x14ac:dyDescent="0.2">
      <c r="A32" s="120"/>
      <c r="B32" s="120"/>
      <c r="C32" s="120"/>
      <c r="D32" s="120"/>
      <c r="E32" s="120"/>
      <c r="F32" s="120"/>
      <c r="G32" s="120"/>
      <c r="H32" s="120"/>
      <c r="I32" s="120"/>
      <c r="J32" s="120"/>
      <c r="K32" s="120"/>
      <c r="L32" s="120"/>
      <c r="M32" s="120"/>
      <c r="N32" s="120"/>
      <c r="O32" s="120"/>
      <c r="P32" s="120"/>
      <c r="Q32" s="120"/>
      <c r="R32" s="120"/>
      <c r="S32" s="120"/>
      <c r="T32" s="120"/>
      <c r="U32" s="120"/>
      <c r="V32" s="120"/>
      <c r="W32" s="120"/>
    </row>
    <row r="33" spans="1:23" ht="10.199999999999999" x14ac:dyDescent="0.2">
      <c r="A33" s="120"/>
      <c r="B33" s="120"/>
      <c r="C33" s="120"/>
      <c r="D33" s="120"/>
      <c r="E33" s="120"/>
      <c r="F33" s="120"/>
      <c r="G33" s="120"/>
      <c r="H33" s="120"/>
      <c r="I33" s="120"/>
      <c r="J33" s="120"/>
      <c r="K33" s="120"/>
      <c r="L33" s="120"/>
      <c r="M33" s="120"/>
      <c r="N33" s="120"/>
      <c r="O33" s="120"/>
      <c r="P33" s="120"/>
      <c r="Q33" s="120"/>
      <c r="R33" s="120"/>
      <c r="S33" s="120"/>
      <c r="T33" s="120"/>
      <c r="U33" s="120"/>
      <c r="V33" s="120"/>
      <c r="W33" s="120"/>
    </row>
  </sheetData>
  <mergeCells count="30">
    <mergeCell ref="A1:AE1"/>
    <mergeCell ref="N2:N3"/>
    <mergeCell ref="O2:O3"/>
    <mergeCell ref="A2:A3"/>
    <mergeCell ref="B2:B3"/>
    <mergeCell ref="D2:D3"/>
    <mergeCell ref="E2:E3"/>
    <mergeCell ref="G2:G3"/>
    <mergeCell ref="H2:I2"/>
    <mergeCell ref="AE2:AE3"/>
    <mergeCell ref="AA2:AC2"/>
    <mergeCell ref="J2:J3"/>
    <mergeCell ref="K2:K3"/>
    <mergeCell ref="L2:L3"/>
    <mergeCell ref="M2:M3"/>
    <mergeCell ref="AD2:AD3"/>
    <mergeCell ref="A19:M19"/>
    <mergeCell ref="A30:M30"/>
    <mergeCell ref="V2:V3"/>
    <mergeCell ref="W2:W3"/>
    <mergeCell ref="X2:Z2"/>
    <mergeCell ref="H14:I14"/>
    <mergeCell ref="T2:T3"/>
    <mergeCell ref="U2:U3"/>
    <mergeCell ref="C2:C3"/>
    <mergeCell ref="P2:P3"/>
    <mergeCell ref="Q2:Q3"/>
    <mergeCell ref="R2:R3"/>
    <mergeCell ref="S2:S3"/>
    <mergeCell ref="F2:F3"/>
  </mergeCells>
  <printOptions horizontalCentered="1"/>
  <pageMargins left="0.23622047244094491" right="0.23622047244094491" top="0.74803149606299213" bottom="0.74803149606299213" header="0.31496062992125984" footer="0.31496062992125984"/>
  <pageSetup paperSize="8" fitToWidth="0" orientation="landscape" r:id="rId1"/>
  <headerFooter>
    <oddFooter>&amp;LMentor S.A.&amp;C&amp;A&amp;RStrona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3"/>
  <sheetViews>
    <sheetView topLeftCell="A26" zoomScale="85" zoomScaleNormal="85" workbookViewId="0">
      <selection activeCell="E33" sqref="E33"/>
    </sheetView>
  </sheetViews>
  <sheetFormatPr defaultColWidth="9.33203125" defaultRowHeight="9" x14ac:dyDescent="0.25"/>
  <cols>
    <col min="1" max="1" width="35.6640625" style="6" customWidth="1"/>
    <col min="2" max="2" width="20.6640625" style="44" customWidth="1"/>
    <col min="3" max="3" width="20.6640625" style="3" customWidth="1"/>
    <col min="4" max="4" width="24.5546875" style="29" customWidth="1"/>
    <col min="5" max="6" width="20.6640625" style="5" customWidth="1"/>
    <col min="7" max="7" width="20.6640625" style="4" customWidth="1"/>
    <col min="8" max="16384" width="9.33203125" style="4"/>
  </cols>
  <sheetData>
    <row r="1" spans="1:7" ht="16.2" customHeight="1" x14ac:dyDescent="0.25">
      <c r="A1" s="150" t="s">
        <v>5</v>
      </c>
      <c r="B1" s="151"/>
      <c r="C1" s="151"/>
      <c r="D1" s="151"/>
      <c r="E1" s="151"/>
      <c r="F1" s="151"/>
      <c r="G1" s="152"/>
    </row>
    <row r="2" spans="1:7" ht="10.95" customHeight="1" x14ac:dyDescent="0.2">
      <c r="A2" s="56"/>
      <c r="B2" s="57"/>
      <c r="C2" s="58"/>
      <c r="D2" s="57"/>
      <c r="E2" s="58"/>
      <c r="F2" s="58"/>
      <c r="G2" s="59"/>
    </row>
    <row r="3" spans="1:7" ht="10.95" customHeight="1" x14ac:dyDescent="0.25">
      <c r="A3" s="156" t="s">
        <v>135</v>
      </c>
      <c r="B3" s="157"/>
      <c r="C3" s="157"/>
      <c r="D3" s="157"/>
      <c r="E3" s="157"/>
      <c r="F3" s="157"/>
      <c r="G3" s="158"/>
    </row>
    <row r="4" spans="1:7" ht="10.95" customHeight="1" x14ac:dyDescent="0.25">
      <c r="A4" s="159"/>
      <c r="B4" s="160"/>
      <c r="C4" s="160"/>
      <c r="D4" s="160"/>
      <c r="E4" s="160"/>
      <c r="F4" s="160"/>
      <c r="G4" s="161"/>
    </row>
    <row r="5" spans="1:7" ht="48" customHeight="1" x14ac:dyDescent="0.25">
      <c r="A5" s="159" t="s">
        <v>136</v>
      </c>
      <c r="B5" s="160"/>
      <c r="C5" s="160"/>
      <c r="D5" s="160"/>
      <c r="E5" s="160"/>
      <c r="F5" s="160"/>
      <c r="G5" s="161"/>
    </row>
    <row r="6" spans="1:7" ht="10.95" customHeight="1" x14ac:dyDescent="0.25">
      <c r="A6" s="159" t="s">
        <v>110</v>
      </c>
      <c r="B6" s="160"/>
      <c r="C6" s="160"/>
      <c r="D6" s="160"/>
      <c r="E6" s="160"/>
      <c r="F6" s="160"/>
      <c r="G6" s="161"/>
    </row>
    <row r="7" spans="1:7" ht="10.95" customHeight="1" x14ac:dyDescent="0.25">
      <c r="A7" s="60"/>
      <c r="B7" s="62"/>
      <c r="C7" s="32"/>
      <c r="D7" s="62"/>
      <c r="E7" s="32"/>
      <c r="F7" s="32"/>
      <c r="G7" s="61"/>
    </row>
    <row r="8" spans="1:7" ht="10.95" customHeight="1" x14ac:dyDescent="0.25">
      <c r="A8" s="68" t="s">
        <v>6</v>
      </c>
      <c r="B8" s="71"/>
      <c r="C8" s="54"/>
      <c r="D8" s="69" t="s">
        <v>8</v>
      </c>
      <c r="E8" s="54"/>
      <c r="F8" s="54"/>
      <c r="G8" s="59"/>
    </row>
    <row r="9" spans="1:7" ht="10.95" customHeight="1" x14ac:dyDescent="0.25">
      <c r="A9" s="67" t="s">
        <v>7</v>
      </c>
      <c r="B9" s="69"/>
      <c r="C9" s="54"/>
      <c r="D9" s="69" t="s">
        <v>230</v>
      </c>
      <c r="E9" s="69"/>
      <c r="F9" s="54"/>
      <c r="G9" s="72"/>
    </row>
    <row r="10" spans="1:7" ht="10.95" customHeight="1" x14ac:dyDescent="0.25">
      <c r="A10" s="70" t="s">
        <v>9</v>
      </c>
      <c r="B10" s="69"/>
      <c r="C10" s="54"/>
      <c r="D10" s="69" t="s">
        <v>231</v>
      </c>
      <c r="E10" s="69"/>
      <c r="F10" s="54"/>
      <c r="G10" s="72"/>
    </row>
    <row r="11" spans="1:7" ht="10.95" customHeight="1" x14ac:dyDescent="0.25">
      <c r="A11" s="67" t="s">
        <v>10</v>
      </c>
      <c r="B11" s="69"/>
      <c r="C11" s="54"/>
      <c r="D11" s="69" t="s">
        <v>232</v>
      </c>
      <c r="E11" s="69"/>
      <c r="F11" s="54"/>
      <c r="G11" s="72"/>
    </row>
    <row r="12" spans="1:7" ht="10.95" customHeight="1" x14ac:dyDescent="0.25">
      <c r="A12" s="67" t="s">
        <v>11</v>
      </c>
      <c r="B12" s="69"/>
      <c r="C12" s="54"/>
      <c r="D12" s="69" t="s">
        <v>230</v>
      </c>
      <c r="E12" s="69"/>
      <c r="F12" s="54"/>
      <c r="G12" s="72"/>
    </row>
    <row r="13" spans="1:7" ht="10.95" customHeight="1" x14ac:dyDescent="0.25">
      <c r="A13" s="67"/>
      <c r="B13" s="69"/>
      <c r="C13" s="54"/>
      <c r="D13" s="69"/>
      <c r="E13" s="69"/>
      <c r="F13" s="54"/>
      <c r="G13" s="72"/>
    </row>
    <row r="14" spans="1:7" ht="21" customHeight="1" x14ac:dyDescent="0.25">
      <c r="A14" s="153" t="s">
        <v>114</v>
      </c>
      <c r="B14" s="154"/>
      <c r="C14" s="154"/>
      <c r="D14" s="154"/>
      <c r="E14" s="154"/>
      <c r="F14" s="154"/>
      <c r="G14" s="155"/>
    </row>
    <row r="15" spans="1:7" ht="10.95" customHeight="1" x14ac:dyDescent="0.25">
      <c r="A15" s="78" t="s">
        <v>112</v>
      </c>
      <c r="B15" s="79"/>
      <c r="C15" s="80"/>
      <c r="D15" s="79"/>
      <c r="E15" s="79"/>
      <c r="F15" s="80"/>
      <c r="G15" s="81"/>
    </row>
    <row r="16" spans="1:7" ht="10.95" customHeight="1" x14ac:dyDescent="0.25">
      <c r="A16" s="78" t="s">
        <v>115</v>
      </c>
      <c r="B16" s="79"/>
      <c r="C16" s="80"/>
      <c r="D16" s="79"/>
      <c r="E16" s="79"/>
      <c r="F16" s="80"/>
      <c r="G16" s="81"/>
    </row>
    <row r="17" spans="1:7" ht="10.95" customHeight="1" x14ac:dyDescent="0.25">
      <c r="A17" s="78" t="s">
        <v>116</v>
      </c>
      <c r="B17" s="79"/>
      <c r="C17" s="80"/>
      <c r="D17" s="79"/>
      <c r="E17" s="79"/>
      <c r="F17" s="80"/>
      <c r="G17" s="81"/>
    </row>
    <row r="18" spans="1:7" ht="10.95" customHeight="1" x14ac:dyDescent="0.25">
      <c r="A18" s="78" t="s">
        <v>113</v>
      </c>
      <c r="B18" s="79"/>
      <c r="C18" s="80"/>
      <c r="D18" s="79"/>
      <c r="E18" s="79"/>
      <c r="F18" s="80"/>
      <c r="G18" s="81"/>
    </row>
    <row r="19" spans="1:7" ht="10.95" customHeight="1" x14ac:dyDescent="0.25">
      <c r="A19" s="76"/>
      <c r="G19" s="59"/>
    </row>
    <row r="20" spans="1:7" s="54" customFormat="1" ht="15" customHeight="1" x14ac:dyDescent="0.25">
      <c r="A20" s="139" t="s">
        <v>107</v>
      </c>
      <c r="B20" s="140"/>
      <c r="C20" s="140"/>
      <c r="D20" s="140"/>
      <c r="E20" s="140"/>
      <c r="F20" s="140"/>
      <c r="G20" s="141"/>
    </row>
    <row r="21" spans="1:7" s="69" customFormat="1" ht="75" customHeight="1" x14ac:dyDescent="0.25">
      <c r="A21" s="121" t="s">
        <v>29</v>
      </c>
      <c r="B21" s="95" t="s">
        <v>30</v>
      </c>
      <c r="C21" s="96" t="s">
        <v>146</v>
      </c>
      <c r="D21" s="96" t="s">
        <v>106</v>
      </c>
      <c r="E21" s="97" t="s">
        <v>26</v>
      </c>
      <c r="F21" s="97" t="s">
        <v>4</v>
      </c>
      <c r="G21" s="98" t="s">
        <v>137</v>
      </c>
    </row>
    <row r="22" spans="1:7" s="123" customFormat="1" ht="30" customHeight="1" x14ac:dyDescent="0.25">
      <c r="A22" s="35" t="s">
        <v>198</v>
      </c>
      <c r="B22" s="35"/>
      <c r="C22" s="33">
        <v>2021</v>
      </c>
      <c r="D22" s="38" t="s">
        <v>156</v>
      </c>
      <c r="E22" s="37">
        <v>8345</v>
      </c>
      <c r="F22" s="122"/>
      <c r="G22" s="33"/>
    </row>
    <row r="23" spans="1:7" s="123" customFormat="1" ht="30" customHeight="1" x14ac:dyDescent="0.25">
      <c r="A23" s="35" t="s">
        <v>199</v>
      </c>
      <c r="B23" s="35"/>
      <c r="C23" s="33">
        <v>2021</v>
      </c>
      <c r="D23" s="38" t="s">
        <v>156</v>
      </c>
      <c r="E23" s="37">
        <v>1298</v>
      </c>
      <c r="F23" s="122"/>
      <c r="G23" s="33"/>
    </row>
    <row r="24" spans="1:7" s="123" customFormat="1" ht="30" customHeight="1" x14ac:dyDescent="0.25">
      <c r="A24" s="35" t="s">
        <v>200</v>
      </c>
      <c r="B24" s="35"/>
      <c r="C24" s="33">
        <v>2021</v>
      </c>
      <c r="D24" s="38" t="s">
        <v>156</v>
      </c>
      <c r="E24" s="37">
        <v>359.9</v>
      </c>
      <c r="F24" s="122"/>
      <c r="G24" s="33"/>
    </row>
    <row r="25" spans="1:7" s="123" customFormat="1" ht="30" customHeight="1" x14ac:dyDescent="0.25">
      <c r="A25" s="35" t="s">
        <v>201</v>
      </c>
      <c r="B25" s="35"/>
      <c r="C25" s="33">
        <v>2021</v>
      </c>
      <c r="D25" s="38" t="s">
        <v>156</v>
      </c>
      <c r="E25" s="37">
        <v>7121.7</v>
      </c>
      <c r="F25" s="122"/>
      <c r="G25" s="33"/>
    </row>
    <row r="26" spans="1:7" s="123" customFormat="1" ht="30" customHeight="1" x14ac:dyDescent="0.25">
      <c r="A26" s="35" t="s">
        <v>202</v>
      </c>
      <c r="B26" s="35"/>
      <c r="C26" s="33">
        <v>2021</v>
      </c>
      <c r="D26" s="38" t="s">
        <v>156</v>
      </c>
      <c r="E26" s="37">
        <v>3100.01</v>
      </c>
      <c r="F26" s="122"/>
      <c r="G26" s="33"/>
    </row>
    <row r="27" spans="1:7" s="123" customFormat="1" ht="30" customHeight="1" x14ac:dyDescent="0.25">
      <c r="A27" s="35" t="s">
        <v>203</v>
      </c>
      <c r="B27" s="35"/>
      <c r="C27" s="33">
        <v>2022</v>
      </c>
      <c r="D27" s="38" t="s">
        <v>156</v>
      </c>
      <c r="E27" s="37">
        <v>399</v>
      </c>
      <c r="F27" s="122"/>
      <c r="G27" s="33"/>
    </row>
    <row r="28" spans="1:7" s="123" customFormat="1" ht="30" customHeight="1" x14ac:dyDescent="0.25">
      <c r="A28" s="35" t="s">
        <v>204</v>
      </c>
      <c r="B28" s="35"/>
      <c r="C28" s="33">
        <v>2022</v>
      </c>
      <c r="D28" s="38" t="s">
        <v>156</v>
      </c>
      <c r="E28" s="37">
        <v>1280</v>
      </c>
      <c r="F28" s="122"/>
      <c r="G28" s="33"/>
    </row>
    <row r="29" spans="1:7" s="123" customFormat="1" ht="30" customHeight="1" x14ac:dyDescent="0.25">
      <c r="A29" s="35" t="s">
        <v>238</v>
      </c>
      <c r="B29" s="35"/>
      <c r="C29" s="33">
        <v>2024</v>
      </c>
      <c r="D29" s="38" t="s">
        <v>156</v>
      </c>
      <c r="E29" s="49">
        <v>6700</v>
      </c>
      <c r="F29" s="122"/>
      <c r="G29" s="33"/>
    </row>
    <row r="30" spans="1:7" s="123" customFormat="1" ht="30" customHeight="1" x14ac:dyDescent="0.25">
      <c r="A30" s="35" t="s">
        <v>239</v>
      </c>
      <c r="B30" s="35"/>
      <c r="C30" s="33">
        <v>2024</v>
      </c>
      <c r="D30" s="38" t="s">
        <v>156</v>
      </c>
      <c r="E30" s="49">
        <v>3700</v>
      </c>
      <c r="F30" s="122"/>
      <c r="G30" s="33"/>
    </row>
    <row r="31" spans="1:7" s="123" customFormat="1" ht="30" customHeight="1" x14ac:dyDescent="0.25">
      <c r="A31" s="35" t="s">
        <v>240</v>
      </c>
      <c r="B31" s="35"/>
      <c r="C31" s="33">
        <v>2024</v>
      </c>
      <c r="D31" s="38" t="s">
        <v>156</v>
      </c>
      <c r="E31" s="49">
        <v>1999</v>
      </c>
      <c r="F31" s="122"/>
      <c r="G31" s="33"/>
    </row>
    <row r="32" spans="1:7" s="123" customFormat="1" ht="30" customHeight="1" x14ac:dyDescent="0.25">
      <c r="A32" s="35"/>
      <c r="B32" s="35"/>
      <c r="C32" s="33"/>
      <c r="D32" s="38"/>
      <c r="E32" s="49"/>
      <c r="F32" s="122"/>
      <c r="G32" s="33"/>
    </row>
    <row r="33" spans="1:7" s="55" customFormat="1" ht="16.2" customHeight="1" x14ac:dyDescent="0.25">
      <c r="A33" s="99"/>
      <c r="B33" s="100"/>
      <c r="C33" s="101"/>
      <c r="D33" s="102" t="s">
        <v>69</v>
      </c>
      <c r="E33" s="103">
        <f>SUM(E22:E32)</f>
        <v>34302.61</v>
      </c>
      <c r="F33" s="104"/>
      <c r="G33" s="105"/>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73" orientation="landscape"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58"/>
  <sheetViews>
    <sheetView tabSelected="1" topLeftCell="A43" zoomScale="85" zoomScaleNormal="85" workbookViewId="0">
      <selection activeCell="G52" sqref="A52:G52"/>
    </sheetView>
  </sheetViews>
  <sheetFormatPr defaultColWidth="9.33203125" defaultRowHeight="9" x14ac:dyDescent="0.25"/>
  <cols>
    <col min="1" max="1" width="35.6640625" style="6" customWidth="1"/>
    <col min="2" max="2" width="20.6640625" style="6" customWidth="1"/>
    <col min="3" max="3" width="20.6640625" style="3" customWidth="1"/>
    <col min="4" max="4" width="24.44140625" style="8" customWidth="1"/>
    <col min="5" max="6" width="20.6640625" style="7" customWidth="1"/>
    <col min="7" max="7" width="20.6640625" style="4" customWidth="1"/>
    <col min="8" max="16384" width="9.33203125" style="4"/>
  </cols>
  <sheetData>
    <row r="1" spans="1:7" s="54" customFormat="1" ht="16.2" customHeight="1" x14ac:dyDescent="0.25">
      <c r="A1" s="150" t="s">
        <v>12</v>
      </c>
      <c r="B1" s="151"/>
      <c r="C1" s="151"/>
      <c r="D1" s="151"/>
      <c r="E1" s="151"/>
      <c r="F1" s="151"/>
      <c r="G1" s="152"/>
    </row>
    <row r="2" spans="1:7" s="54" customFormat="1" ht="10.95" customHeight="1" x14ac:dyDescent="0.25">
      <c r="A2" s="65"/>
      <c r="B2" s="66"/>
      <c r="C2" s="66"/>
      <c r="D2" s="66"/>
      <c r="E2" s="63"/>
      <c r="F2" s="63"/>
      <c r="G2" s="64"/>
    </row>
    <row r="3" spans="1:7" s="54" customFormat="1" ht="10.95" customHeight="1" x14ac:dyDescent="0.25">
      <c r="A3" s="156" t="s">
        <v>135</v>
      </c>
      <c r="B3" s="157"/>
      <c r="C3" s="157"/>
      <c r="D3" s="157"/>
      <c r="E3" s="157"/>
      <c r="F3" s="157"/>
      <c r="G3" s="158"/>
    </row>
    <row r="4" spans="1:7" s="54" customFormat="1" ht="10.95" customHeight="1" x14ac:dyDescent="0.25">
      <c r="A4" s="73"/>
      <c r="B4" s="74"/>
      <c r="C4" s="74"/>
      <c r="D4" s="74"/>
      <c r="E4" s="74"/>
      <c r="F4" s="74"/>
      <c r="G4" s="75"/>
    </row>
    <row r="5" spans="1:7" s="54" customFormat="1" ht="49.5" customHeight="1" x14ac:dyDescent="0.25">
      <c r="A5" s="162" t="s">
        <v>138</v>
      </c>
      <c r="B5" s="163"/>
      <c r="C5" s="163"/>
      <c r="D5" s="163"/>
      <c r="E5" s="163"/>
      <c r="F5" s="163"/>
      <c r="G5" s="164"/>
    </row>
    <row r="6" spans="1:7" s="54" customFormat="1" ht="10.95" customHeight="1" x14ac:dyDescent="0.25">
      <c r="A6" s="159" t="s">
        <v>110</v>
      </c>
      <c r="B6" s="160"/>
      <c r="C6" s="160"/>
      <c r="D6" s="160"/>
      <c r="E6" s="160"/>
      <c r="F6" s="160"/>
      <c r="G6" s="161"/>
    </row>
    <row r="7" spans="1:7" s="54" customFormat="1" ht="10.95" customHeight="1" x14ac:dyDescent="0.25">
      <c r="A7" s="67"/>
      <c r="E7" s="63"/>
      <c r="F7" s="63"/>
      <c r="G7" s="64"/>
    </row>
    <row r="8" spans="1:7" s="54" customFormat="1" ht="10.95" customHeight="1" x14ac:dyDescent="0.25">
      <c r="A8" s="68" t="s">
        <v>6</v>
      </c>
      <c r="B8" s="71"/>
      <c r="D8" s="69" t="s">
        <v>8</v>
      </c>
      <c r="E8" s="63"/>
      <c r="F8" s="63"/>
      <c r="G8" s="64"/>
    </row>
    <row r="9" spans="1:7" s="54" customFormat="1" ht="10.95" customHeight="1" x14ac:dyDescent="0.25">
      <c r="A9" s="67" t="s">
        <v>7</v>
      </c>
      <c r="B9" s="69"/>
      <c r="D9" s="69" t="s">
        <v>230</v>
      </c>
      <c r="E9" s="69"/>
      <c r="F9" s="63"/>
      <c r="G9" s="64"/>
    </row>
    <row r="10" spans="1:7" s="54" customFormat="1" ht="10.95" customHeight="1" x14ac:dyDescent="0.25">
      <c r="A10" s="70" t="s">
        <v>9</v>
      </c>
      <c r="B10" s="69"/>
      <c r="D10" s="69" t="s">
        <v>231</v>
      </c>
      <c r="E10" s="69"/>
      <c r="F10" s="63"/>
      <c r="G10" s="64"/>
    </row>
    <row r="11" spans="1:7" s="54" customFormat="1" ht="10.95" customHeight="1" x14ac:dyDescent="0.25">
      <c r="A11" s="67" t="s">
        <v>10</v>
      </c>
      <c r="B11" s="69"/>
      <c r="D11" s="69" t="s">
        <v>232</v>
      </c>
      <c r="E11" s="69"/>
      <c r="F11" s="63"/>
      <c r="G11" s="64"/>
    </row>
    <row r="12" spans="1:7" s="54" customFormat="1" ht="10.199999999999999" x14ac:dyDescent="0.25">
      <c r="A12" s="67" t="s">
        <v>11</v>
      </c>
      <c r="B12" s="69"/>
      <c r="D12" s="69" t="s">
        <v>233</v>
      </c>
      <c r="E12" s="69"/>
      <c r="F12" s="63"/>
      <c r="G12" s="64"/>
    </row>
    <row r="13" spans="1:7" s="54" customFormat="1" ht="10.199999999999999" x14ac:dyDescent="0.25">
      <c r="A13" s="67"/>
      <c r="B13" s="69"/>
      <c r="D13" s="69"/>
      <c r="E13" s="69"/>
      <c r="F13" s="63"/>
      <c r="G13" s="64"/>
    </row>
    <row r="14" spans="1:7" s="54" customFormat="1" ht="21" customHeight="1" x14ac:dyDescent="0.25">
      <c r="A14" s="153" t="s">
        <v>114</v>
      </c>
      <c r="B14" s="154"/>
      <c r="C14" s="154"/>
      <c r="D14" s="154"/>
      <c r="E14" s="154"/>
      <c r="F14" s="154"/>
      <c r="G14" s="155"/>
    </row>
    <row r="15" spans="1:7" s="54" customFormat="1" ht="10.199999999999999" x14ac:dyDescent="0.25">
      <c r="A15" s="78" t="s">
        <v>112</v>
      </c>
      <c r="B15" s="79"/>
      <c r="C15" s="80"/>
      <c r="D15" s="79"/>
      <c r="E15" s="79"/>
      <c r="F15" s="80"/>
      <c r="G15" s="81"/>
    </row>
    <row r="16" spans="1:7" s="54" customFormat="1" ht="10.199999999999999" x14ac:dyDescent="0.25">
      <c r="A16" s="78" t="s">
        <v>115</v>
      </c>
      <c r="B16" s="79"/>
      <c r="C16" s="80"/>
      <c r="D16" s="79"/>
      <c r="E16" s="79"/>
      <c r="F16" s="80"/>
      <c r="G16" s="81"/>
    </row>
    <row r="17" spans="1:7" s="54" customFormat="1" ht="10.199999999999999" x14ac:dyDescent="0.25">
      <c r="A17" s="78" t="s">
        <v>116</v>
      </c>
      <c r="B17" s="79"/>
      <c r="C17" s="80"/>
      <c r="D17" s="79"/>
      <c r="E17" s="79"/>
      <c r="F17" s="80"/>
      <c r="G17" s="81"/>
    </row>
    <row r="18" spans="1:7" s="54" customFormat="1" ht="10.199999999999999" x14ac:dyDescent="0.25">
      <c r="A18" s="67"/>
      <c r="B18" s="69"/>
      <c r="D18" s="69"/>
      <c r="E18" s="69"/>
      <c r="F18" s="63"/>
      <c r="G18" s="64"/>
    </row>
    <row r="19" spans="1:7" s="54" customFormat="1" ht="15.45" customHeight="1" x14ac:dyDescent="0.25">
      <c r="A19" s="139" t="s">
        <v>108</v>
      </c>
      <c r="B19" s="140"/>
      <c r="C19" s="140"/>
      <c r="D19" s="140"/>
      <c r="E19" s="140"/>
      <c r="F19" s="140"/>
      <c r="G19" s="141"/>
    </row>
    <row r="20" spans="1:7" s="125" customFormat="1" ht="75" customHeight="1" x14ac:dyDescent="0.25">
      <c r="A20" s="124" t="s">
        <v>29</v>
      </c>
      <c r="B20" s="95" t="s">
        <v>30</v>
      </c>
      <c r="C20" s="96" t="s">
        <v>146</v>
      </c>
      <c r="D20" s="96" t="s">
        <v>106</v>
      </c>
      <c r="E20" s="97" t="s">
        <v>26</v>
      </c>
      <c r="F20" s="97" t="s">
        <v>4</v>
      </c>
      <c r="G20" s="98" t="s">
        <v>137</v>
      </c>
    </row>
    <row r="21" spans="1:7" s="125" customFormat="1" ht="30" customHeight="1" x14ac:dyDescent="0.25">
      <c r="A21" s="43" t="s">
        <v>205</v>
      </c>
      <c r="B21" s="45"/>
      <c r="C21" s="43">
        <v>2021</v>
      </c>
      <c r="D21" s="36" t="s">
        <v>156</v>
      </c>
      <c r="E21" s="50">
        <v>1499</v>
      </c>
      <c r="F21" s="126"/>
      <c r="G21" s="127"/>
    </row>
    <row r="22" spans="1:7" s="125" customFormat="1" ht="30" customHeight="1" x14ac:dyDescent="0.25">
      <c r="A22" s="43" t="s">
        <v>206</v>
      </c>
      <c r="B22" s="45"/>
      <c r="C22" s="43">
        <v>2021</v>
      </c>
      <c r="D22" s="36" t="s">
        <v>156</v>
      </c>
      <c r="E22" s="50">
        <v>1499</v>
      </c>
      <c r="F22" s="126"/>
      <c r="G22" s="127"/>
    </row>
    <row r="23" spans="1:7" s="125" customFormat="1" ht="30" customHeight="1" x14ac:dyDescent="0.25">
      <c r="A23" s="43" t="s">
        <v>207</v>
      </c>
      <c r="B23" s="45"/>
      <c r="C23" s="43">
        <v>2021</v>
      </c>
      <c r="D23" s="36" t="s">
        <v>156</v>
      </c>
      <c r="E23" s="50"/>
      <c r="F23" s="126"/>
      <c r="G23" s="127"/>
    </row>
    <row r="24" spans="1:7" s="125" customFormat="1" ht="30" customHeight="1" x14ac:dyDescent="0.25">
      <c r="A24" s="43" t="s">
        <v>207</v>
      </c>
      <c r="B24" s="45"/>
      <c r="C24" s="43">
        <v>2021</v>
      </c>
      <c r="D24" s="36" t="s">
        <v>156</v>
      </c>
      <c r="E24" s="50"/>
      <c r="F24" s="126"/>
      <c r="G24" s="127"/>
    </row>
    <row r="25" spans="1:7" s="125" customFormat="1" ht="30" customHeight="1" x14ac:dyDescent="0.25">
      <c r="A25" s="43" t="s">
        <v>208</v>
      </c>
      <c r="B25" s="45"/>
      <c r="C25" s="43">
        <v>2021</v>
      </c>
      <c r="D25" s="36" t="s">
        <v>156</v>
      </c>
      <c r="E25" s="50"/>
      <c r="F25" s="126"/>
      <c r="G25" s="127"/>
    </row>
    <row r="26" spans="1:7" s="125" customFormat="1" ht="30" customHeight="1" x14ac:dyDescent="0.25">
      <c r="A26" s="43" t="s">
        <v>209</v>
      </c>
      <c r="B26" s="45"/>
      <c r="C26" s="43">
        <v>2021</v>
      </c>
      <c r="D26" s="36" t="s">
        <v>156</v>
      </c>
      <c r="E26" s="50">
        <v>1499</v>
      </c>
      <c r="F26" s="126"/>
      <c r="G26" s="127"/>
    </row>
    <row r="27" spans="1:7" s="125" customFormat="1" ht="30" customHeight="1" x14ac:dyDescent="0.25">
      <c r="A27" s="43" t="s">
        <v>210</v>
      </c>
      <c r="B27" s="45"/>
      <c r="C27" s="43">
        <v>2021</v>
      </c>
      <c r="D27" s="36" t="s">
        <v>156</v>
      </c>
      <c r="E27" s="50">
        <v>1499</v>
      </c>
      <c r="F27" s="126"/>
      <c r="G27" s="127"/>
    </row>
    <row r="28" spans="1:7" s="125" customFormat="1" ht="30" customHeight="1" x14ac:dyDescent="0.25">
      <c r="A28" s="43" t="s">
        <v>211</v>
      </c>
      <c r="B28" s="45"/>
      <c r="C28" s="43">
        <v>2021</v>
      </c>
      <c r="D28" s="36" t="s">
        <v>156</v>
      </c>
      <c r="E28" s="50">
        <v>1499</v>
      </c>
      <c r="F28" s="126"/>
      <c r="G28" s="127"/>
    </row>
    <row r="29" spans="1:7" s="125" customFormat="1" ht="30" customHeight="1" x14ac:dyDescent="0.25">
      <c r="A29" s="43" t="s">
        <v>212</v>
      </c>
      <c r="B29" s="45"/>
      <c r="C29" s="43">
        <v>2021</v>
      </c>
      <c r="D29" s="36" t="s">
        <v>156</v>
      </c>
      <c r="E29" s="50">
        <v>256.39999999999998</v>
      </c>
      <c r="F29" s="126"/>
      <c r="G29" s="127"/>
    </row>
    <row r="30" spans="1:7" s="125" customFormat="1" ht="30" customHeight="1" x14ac:dyDescent="0.25">
      <c r="A30" s="43" t="s">
        <v>213</v>
      </c>
      <c r="B30" s="45"/>
      <c r="C30" s="43">
        <v>2021</v>
      </c>
      <c r="D30" s="36" t="s">
        <v>156</v>
      </c>
      <c r="E30" s="50">
        <v>615</v>
      </c>
      <c r="F30" s="126"/>
      <c r="G30" s="127"/>
    </row>
    <row r="31" spans="1:7" s="125" customFormat="1" ht="30" customHeight="1" x14ac:dyDescent="0.25">
      <c r="A31" s="43" t="s">
        <v>214</v>
      </c>
      <c r="B31" s="45"/>
      <c r="C31" s="43">
        <v>2021</v>
      </c>
      <c r="D31" s="36" t="s">
        <v>156</v>
      </c>
      <c r="E31" s="50">
        <v>3690</v>
      </c>
      <c r="F31" s="126"/>
      <c r="G31" s="127"/>
    </row>
    <row r="32" spans="1:7" s="125" customFormat="1" ht="30" customHeight="1" x14ac:dyDescent="0.25">
      <c r="A32" s="43" t="s">
        <v>215</v>
      </c>
      <c r="B32" s="45"/>
      <c r="C32" s="43">
        <v>2021</v>
      </c>
      <c r="D32" s="36" t="s">
        <v>156</v>
      </c>
      <c r="E32" s="50">
        <v>3075</v>
      </c>
      <c r="F32" s="126"/>
      <c r="G32" s="127"/>
    </row>
    <row r="33" spans="1:7" s="125" customFormat="1" ht="30" customHeight="1" x14ac:dyDescent="0.25">
      <c r="A33" s="43" t="s">
        <v>216</v>
      </c>
      <c r="B33" s="45"/>
      <c r="C33" s="43">
        <v>2021</v>
      </c>
      <c r="D33" s="36" t="s">
        <v>156</v>
      </c>
      <c r="E33" s="50">
        <v>2460</v>
      </c>
      <c r="F33" s="126"/>
      <c r="G33" s="127"/>
    </row>
    <row r="34" spans="1:7" s="125" customFormat="1" ht="30" customHeight="1" x14ac:dyDescent="0.25">
      <c r="A34" s="43" t="s">
        <v>217</v>
      </c>
      <c r="B34" s="45"/>
      <c r="C34" s="43">
        <v>2021</v>
      </c>
      <c r="D34" s="36" t="s">
        <v>156</v>
      </c>
      <c r="E34" s="50">
        <v>238.42</v>
      </c>
      <c r="F34" s="126"/>
      <c r="G34" s="127"/>
    </row>
    <row r="35" spans="1:7" s="125" customFormat="1" ht="30" customHeight="1" x14ac:dyDescent="0.25">
      <c r="A35" s="43" t="s">
        <v>218</v>
      </c>
      <c r="B35" s="45"/>
      <c r="C35" s="43">
        <v>2021</v>
      </c>
      <c r="D35" s="36" t="s">
        <v>156</v>
      </c>
      <c r="E35" s="50">
        <v>2460</v>
      </c>
      <c r="F35" s="126"/>
      <c r="G35" s="127"/>
    </row>
    <row r="36" spans="1:7" s="125" customFormat="1" ht="30" customHeight="1" x14ac:dyDescent="0.25">
      <c r="A36" s="43" t="s">
        <v>219</v>
      </c>
      <c r="B36" s="45"/>
      <c r="C36" s="43">
        <v>2021</v>
      </c>
      <c r="D36" s="36" t="s">
        <v>156</v>
      </c>
      <c r="E36" s="50">
        <v>2460</v>
      </c>
      <c r="F36" s="126"/>
      <c r="G36" s="127"/>
    </row>
    <row r="37" spans="1:7" s="125" customFormat="1" ht="30" customHeight="1" x14ac:dyDescent="0.25">
      <c r="A37" s="43" t="s">
        <v>219</v>
      </c>
      <c r="B37" s="45"/>
      <c r="C37" s="43">
        <v>2021</v>
      </c>
      <c r="D37" s="36" t="s">
        <v>156</v>
      </c>
      <c r="E37" s="50">
        <v>2000</v>
      </c>
      <c r="F37" s="126"/>
      <c r="G37" s="127"/>
    </row>
    <row r="38" spans="1:7" s="125" customFormat="1" ht="30" customHeight="1" x14ac:dyDescent="0.25">
      <c r="A38" s="43" t="s">
        <v>220</v>
      </c>
      <c r="B38" s="45"/>
      <c r="C38" s="43">
        <v>2022</v>
      </c>
      <c r="D38" s="36" t="s">
        <v>156</v>
      </c>
      <c r="E38" s="50">
        <v>4169</v>
      </c>
      <c r="F38" s="126"/>
      <c r="G38" s="127"/>
    </row>
    <row r="39" spans="1:7" s="125" customFormat="1" ht="30" customHeight="1" x14ac:dyDescent="0.25">
      <c r="A39" s="43" t="s">
        <v>221</v>
      </c>
      <c r="B39" s="45"/>
      <c r="C39" s="43">
        <v>2022</v>
      </c>
      <c r="D39" s="36" t="s">
        <v>156</v>
      </c>
      <c r="E39" s="50">
        <v>8300</v>
      </c>
      <c r="F39" s="126"/>
      <c r="G39" s="127"/>
    </row>
    <row r="40" spans="1:7" s="125" customFormat="1" ht="30" customHeight="1" x14ac:dyDescent="0.25">
      <c r="A40" s="43" t="s">
        <v>222</v>
      </c>
      <c r="B40" s="45"/>
      <c r="C40" s="43">
        <v>2022</v>
      </c>
      <c r="D40" s="36" t="s">
        <v>156</v>
      </c>
      <c r="E40" s="50">
        <v>1249</v>
      </c>
      <c r="F40" s="126"/>
      <c r="G40" s="127"/>
    </row>
    <row r="41" spans="1:7" s="125" customFormat="1" ht="30" customHeight="1" x14ac:dyDescent="0.25">
      <c r="A41" s="43" t="s">
        <v>223</v>
      </c>
      <c r="B41" s="45"/>
      <c r="C41" s="43">
        <v>2022</v>
      </c>
      <c r="D41" s="36" t="s">
        <v>156</v>
      </c>
      <c r="E41" s="50">
        <v>1789</v>
      </c>
      <c r="F41" s="126"/>
      <c r="G41" s="127"/>
    </row>
    <row r="42" spans="1:7" s="125" customFormat="1" ht="30" customHeight="1" x14ac:dyDescent="0.25">
      <c r="A42" s="43" t="s">
        <v>236</v>
      </c>
      <c r="B42" s="45"/>
      <c r="C42" s="43">
        <v>2023</v>
      </c>
      <c r="D42" s="36" t="s">
        <v>156</v>
      </c>
      <c r="E42" s="50">
        <v>34202.089999999997</v>
      </c>
      <c r="F42" s="126"/>
      <c r="G42" s="127"/>
    </row>
    <row r="43" spans="1:7" s="125" customFormat="1" ht="30" customHeight="1" x14ac:dyDescent="0.25">
      <c r="A43" s="43" t="s">
        <v>237</v>
      </c>
      <c r="B43" s="45"/>
      <c r="C43" s="43">
        <v>2023</v>
      </c>
      <c r="D43" s="36" t="s">
        <v>156</v>
      </c>
      <c r="E43" s="50">
        <v>5633.26</v>
      </c>
      <c r="F43" s="126"/>
      <c r="G43" s="127"/>
    </row>
    <row r="44" spans="1:7" s="125" customFormat="1" ht="30" customHeight="1" x14ac:dyDescent="0.25">
      <c r="A44" s="43" t="s">
        <v>244</v>
      </c>
      <c r="B44" s="45"/>
      <c r="C44" s="43">
        <v>2025</v>
      </c>
      <c r="D44" s="36" t="s">
        <v>156</v>
      </c>
      <c r="E44" s="50">
        <v>1210</v>
      </c>
      <c r="F44" s="126"/>
      <c r="G44" s="127"/>
    </row>
    <row r="45" spans="1:7" s="125" customFormat="1" ht="30" customHeight="1" x14ac:dyDescent="0.25">
      <c r="A45" s="43" t="s">
        <v>245</v>
      </c>
      <c r="B45" s="45"/>
      <c r="C45" s="43">
        <v>2025</v>
      </c>
      <c r="D45" s="36" t="s">
        <v>156</v>
      </c>
      <c r="E45" s="50">
        <v>1800</v>
      </c>
      <c r="F45" s="126"/>
      <c r="G45" s="127"/>
    </row>
    <row r="46" spans="1:7" s="125" customFormat="1" ht="30" customHeight="1" x14ac:dyDescent="0.25">
      <c r="A46" s="43" t="s">
        <v>246</v>
      </c>
      <c r="B46" s="45"/>
      <c r="C46" s="43">
        <v>2025</v>
      </c>
      <c r="D46" s="36" t="s">
        <v>156</v>
      </c>
      <c r="E46" s="50">
        <v>1200</v>
      </c>
      <c r="F46" s="126"/>
      <c r="G46" s="127"/>
    </row>
    <row r="47" spans="1:7" s="125" customFormat="1" ht="30" customHeight="1" x14ac:dyDescent="0.25">
      <c r="A47" s="43" t="s">
        <v>247</v>
      </c>
      <c r="B47" s="45"/>
      <c r="C47" s="43">
        <v>2025</v>
      </c>
      <c r="D47" s="36" t="s">
        <v>156</v>
      </c>
      <c r="E47" s="50">
        <v>2300</v>
      </c>
      <c r="F47" s="126"/>
      <c r="G47" s="127"/>
    </row>
    <row r="48" spans="1:7" s="125" customFormat="1" ht="30" customHeight="1" x14ac:dyDescent="0.25">
      <c r="A48" s="43" t="s">
        <v>248</v>
      </c>
      <c r="B48" s="45"/>
      <c r="C48" s="43">
        <v>2025</v>
      </c>
      <c r="D48" s="36" t="s">
        <v>156</v>
      </c>
      <c r="E48" s="50">
        <v>3198</v>
      </c>
      <c r="F48" s="126"/>
      <c r="G48" s="127"/>
    </row>
    <row r="49" spans="1:7" s="125" customFormat="1" ht="30" customHeight="1" x14ac:dyDescent="0.25">
      <c r="A49" s="43" t="s">
        <v>249</v>
      </c>
      <c r="B49" s="45"/>
      <c r="C49" s="43">
        <v>2025</v>
      </c>
      <c r="D49" s="36" t="s">
        <v>156</v>
      </c>
      <c r="E49" s="50">
        <v>6273</v>
      </c>
      <c r="F49" s="126"/>
      <c r="G49" s="127"/>
    </row>
    <row r="50" spans="1:7" s="125" customFormat="1" ht="30" customHeight="1" x14ac:dyDescent="0.25">
      <c r="A50" s="43"/>
      <c r="B50" s="45"/>
      <c r="C50" s="43"/>
      <c r="D50" s="36"/>
      <c r="E50" s="50"/>
      <c r="F50" s="126"/>
      <c r="G50" s="127"/>
    </row>
    <row r="51" spans="1:7" s="34" customFormat="1" ht="16.2" customHeight="1" x14ac:dyDescent="0.25">
      <c r="A51" s="99"/>
      <c r="B51" s="106"/>
      <c r="C51" s="100"/>
      <c r="D51" s="107" t="s">
        <v>69</v>
      </c>
      <c r="E51" s="94">
        <f>SUM(E21:E49)</f>
        <v>96073.17</v>
      </c>
      <c r="F51" s="108"/>
      <c r="G51" s="109"/>
    </row>
    <row r="52" spans="1:7" x14ac:dyDescent="0.25">
      <c r="A52" s="39"/>
      <c r="B52" s="39"/>
      <c r="C52" s="40"/>
      <c r="D52" s="41"/>
      <c r="E52" s="42"/>
      <c r="F52" s="42"/>
      <c r="G52" s="34"/>
    </row>
    <row r="53" spans="1:7" x14ac:dyDescent="0.25">
      <c r="D53" s="9"/>
    </row>
    <row r="54" spans="1:7" x14ac:dyDescent="0.25">
      <c r="D54" s="9"/>
    </row>
    <row r="55" spans="1:7" x14ac:dyDescent="0.25">
      <c r="D55" s="9"/>
    </row>
    <row r="56" spans="1:7" x14ac:dyDescent="0.25">
      <c r="D56" s="9"/>
    </row>
    <row r="57" spans="1:7" x14ac:dyDescent="0.25">
      <c r="D57" s="9"/>
    </row>
    <row r="58" spans="1:7" x14ac:dyDescent="0.25">
      <c r="D58" s="9"/>
    </row>
    <row r="59" spans="1:7" x14ac:dyDescent="0.25">
      <c r="D59" s="9"/>
    </row>
    <row r="60" spans="1:7" x14ac:dyDescent="0.25">
      <c r="D60" s="9"/>
    </row>
    <row r="61" spans="1:7" x14ac:dyDescent="0.25">
      <c r="D61" s="9"/>
    </row>
    <row r="62" spans="1:7" x14ac:dyDescent="0.25">
      <c r="D62" s="9"/>
    </row>
    <row r="63" spans="1:7" x14ac:dyDescent="0.25">
      <c r="D63" s="9"/>
    </row>
    <row r="64" spans="1:7" x14ac:dyDescent="0.25">
      <c r="D64" s="9"/>
    </row>
    <row r="65" spans="4:4" x14ac:dyDescent="0.25">
      <c r="D65" s="9"/>
    </row>
    <row r="66" spans="4:4" x14ac:dyDescent="0.25">
      <c r="D66" s="9"/>
    </row>
    <row r="67" spans="4:4" x14ac:dyDescent="0.25">
      <c r="D67" s="9"/>
    </row>
    <row r="68" spans="4:4" x14ac:dyDescent="0.25">
      <c r="D68" s="9"/>
    </row>
    <row r="69" spans="4:4" x14ac:dyDescent="0.25">
      <c r="D69" s="9"/>
    </row>
    <row r="70" spans="4:4" x14ac:dyDescent="0.25">
      <c r="D70" s="9"/>
    </row>
    <row r="71" spans="4:4" x14ac:dyDescent="0.25">
      <c r="D71" s="9"/>
    </row>
    <row r="72" spans="4:4" x14ac:dyDescent="0.25">
      <c r="D72" s="9"/>
    </row>
    <row r="73" spans="4:4" x14ac:dyDescent="0.25">
      <c r="D73" s="9"/>
    </row>
    <row r="74" spans="4:4" x14ac:dyDescent="0.25">
      <c r="D74" s="9"/>
    </row>
    <row r="75" spans="4:4" x14ac:dyDescent="0.25">
      <c r="D75" s="9"/>
    </row>
    <row r="76" spans="4:4" x14ac:dyDescent="0.25">
      <c r="D76" s="9"/>
    </row>
    <row r="77" spans="4:4" x14ac:dyDescent="0.25">
      <c r="D77" s="9"/>
    </row>
    <row r="78" spans="4:4" x14ac:dyDescent="0.25">
      <c r="D78" s="9"/>
    </row>
    <row r="79" spans="4:4" x14ac:dyDescent="0.25">
      <c r="D79" s="9"/>
    </row>
    <row r="80" spans="4:4" x14ac:dyDescent="0.25">
      <c r="D80" s="9"/>
    </row>
    <row r="81" spans="4:4" x14ac:dyDescent="0.25">
      <c r="D81" s="9"/>
    </row>
    <row r="82" spans="4:4" x14ac:dyDescent="0.25">
      <c r="D82" s="9"/>
    </row>
    <row r="83" spans="4:4" x14ac:dyDescent="0.25">
      <c r="D83" s="9"/>
    </row>
    <row r="84" spans="4:4" x14ac:dyDescent="0.25">
      <c r="D84" s="9"/>
    </row>
    <row r="85" spans="4:4" x14ac:dyDescent="0.25">
      <c r="D85" s="9"/>
    </row>
    <row r="86" spans="4:4" x14ac:dyDescent="0.25">
      <c r="D86" s="9"/>
    </row>
    <row r="87" spans="4:4" x14ac:dyDescent="0.25">
      <c r="D87" s="9"/>
    </row>
    <row r="88" spans="4:4" x14ac:dyDescent="0.25">
      <c r="D88" s="9"/>
    </row>
    <row r="89" spans="4:4" x14ac:dyDescent="0.25">
      <c r="D89" s="9"/>
    </row>
    <row r="90" spans="4:4" x14ac:dyDescent="0.25">
      <c r="D90" s="9"/>
    </row>
    <row r="91" spans="4:4" x14ac:dyDescent="0.25">
      <c r="D91" s="9"/>
    </row>
    <row r="92" spans="4:4" x14ac:dyDescent="0.25">
      <c r="D92" s="9"/>
    </row>
    <row r="93" spans="4:4" x14ac:dyDescent="0.25">
      <c r="D93" s="9"/>
    </row>
    <row r="94" spans="4:4" x14ac:dyDescent="0.25">
      <c r="D94" s="9"/>
    </row>
    <row r="95" spans="4:4" x14ac:dyDescent="0.25">
      <c r="D95" s="9"/>
    </row>
    <row r="96" spans="4:4" x14ac:dyDescent="0.25">
      <c r="D96" s="9"/>
    </row>
    <row r="97" spans="4:4" x14ac:dyDescent="0.25">
      <c r="D97" s="9"/>
    </row>
    <row r="98" spans="4:4" x14ac:dyDescent="0.25">
      <c r="D98" s="9"/>
    </row>
    <row r="99" spans="4:4" x14ac:dyDescent="0.25">
      <c r="D99" s="9"/>
    </row>
    <row r="100" spans="4:4" x14ac:dyDescent="0.25">
      <c r="D100" s="9"/>
    </row>
    <row r="101" spans="4:4" x14ac:dyDescent="0.25">
      <c r="D101" s="9"/>
    </row>
    <row r="102" spans="4:4" x14ac:dyDescent="0.25">
      <c r="D102" s="9"/>
    </row>
    <row r="103" spans="4:4" x14ac:dyDescent="0.25">
      <c r="D103" s="9"/>
    </row>
    <row r="104" spans="4:4" x14ac:dyDescent="0.25">
      <c r="D104" s="9"/>
    </row>
    <row r="105" spans="4:4" x14ac:dyDescent="0.25">
      <c r="D105" s="9"/>
    </row>
    <row r="106" spans="4:4" x14ac:dyDescent="0.25">
      <c r="D106" s="9"/>
    </row>
    <row r="107" spans="4:4" x14ac:dyDescent="0.25">
      <c r="D107" s="9"/>
    </row>
    <row r="108" spans="4:4" x14ac:dyDescent="0.25">
      <c r="D108" s="9"/>
    </row>
    <row r="109" spans="4:4" x14ac:dyDescent="0.25">
      <c r="D109" s="9"/>
    </row>
    <row r="110" spans="4:4" x14ac:dyDescent="0.25">
      <c r="D110" s="9"/>
    </row>
    <row r="111" spans="4:4" x14ac:dyDescent="0.25">
      <c r="D111" s="9"/>
    </row>
    <row r="112" spans="4:4" x14ac:dyDescent="0.25">
      <c r="D112" s="9"/>
    </row>
    <row r="113" spans="4:4" x14ac:dyDescent="0.25">
      <c r="D113" s="9"/>
    </row>
    <row r="114" spans="4:4" x14ac:dyDescent="0.25">
      <c r="D114" s="9"/>
    </row>
    <row r="115" spans="4:4" x14ac:dyDescent="0.25">
      <c r="D115" s="9"/>
    </row>
    <row r="116" spans="4:4" x14ac:dyDescent="0.25">
      <c r="D116" s="9"/>
    </row>
    <row r="117" spans="4:4" x14ac:dyDescent="0.25">
      <c r="D117" s="9"/>
    </row>
    <row r="118" spans="4:4" x14ac:dyDescent="0.25">
      <c r="D118" s="9"/>
    </row>
    <row r="119" spans="4:4" x14ac:dyDescent="0.25">
      <c r="D119" s="9"/>
    </row>
    <row r="120" spans="4:4" x14ac:dyDescent="0.25">
      <c r="D120" s="9"/>
    </row>
    <row r="121" spans="4:4" x14ac:dyDescent="0.25">
      <c r="D121" s="9"/>
    </row>
    <row r="122" spans="4:4" x14ac:dyDescent="0.25">
      <c r="D122" s="9"/>
    </row>
    <row r="123" spans="4:4" x14ac:dyDescent="0.25">
      <c r="D123" s="9"/>
    </row>
    <row r="124" spans="4:4" x14ac:dyDescent="0.25">
      <c r="D124" s="9"/>
    </row>
    <row r="125" spans="4:4" x14ac:dyDescent="0.25">
      <c r="D125" s="9"/>
    </row>
    <row r="126" spans="4:4" x14ac:dyDescent="0.25">
      <c r="D126" s="9"/>
    </row>
    <row r="127" spans="4:4" x14ac:dyDescent="0.25">
      <c r="D127" s="9"/>
    </row>
    <row r="128" spans="4:4" x14ac:dyDescent="0.25">
      <c r="D128" s="9"/>
    </row>
    <row r="129" spans="4:4" x14ac:dyDescent="0.25">
      <c r="D129" s="9"/>
    </row>
    <row r="130" spans="4:4" x14ac:dyDescent="0.25">
      <c r="D130" s="9"/>
    </row>
    <row r="131" spans="4:4" x14ac:dyDescent="0.25">
      <c r="D131" s="9"/>
    </row>
    <row r="132" spans="4:4" x14ac:dyDescent="0.25">
      <c r="D132" s="9"/>
    </row>
    <row r="133" spans="4:4" x14ac:dyDescent="0.25">
      <c r="D133" s="9"/>
    </row>
    <row r="134" spans="4:4" x14ac:dyDescent="0.25">
      <c r="D134" s="9"/>
    </row>
    <row r="135" spans="4:4" x14ac:dyDescent="0.25">
      <c r="D135" s="9"/>
    </row>
    <row r="136" spans="4:4" x14ac:dyDescent="0.25">
      <c r="D136" s="9"/>
    </row>
    <row r="137" spans="4:4" x14ac:dyDescent="0.25">
      <c r="D137" s="9"/>
    </row>
    <row r="138" spans="4:4" x14ac:dyDescent="0.25">
      <c r="D138" s="9"/>
    </row>
    <row r="139" spans="4:4" x14ac:dyDescent="0.25">
      <c r="D139" s="9"/>
    </row>
    <row r="140" spans="4:4" x14ac:dyDescent="0.25">
      <c r="D140" s="9"/>
    </row>
    <row r="141" spans="4:4" x14ac:dyDescent="0.25">
      <c r="D141" s="9"/>
    </row>
    <row r="142" spans="4:4" x14ac:dyDescent="0.25">
      <c r="D142" s="9"/>
    </row>
    <row r="143" spans="4:4" x14ac:dyDescent="0.25">
      <c r="D143" s="9"/>
    </row>
    <row r="144" spans="4:4" x14ac:dyDescent="0.25">
      <c r="D144" s="9"/>
    </row>
    <row r="145" spans="4:4" x14ac:dyDescent="0.25">
      <c r="D145" s="9"/>
    </row>
    <row r="146" spans="4:4" x14ac:dyDescent="0.25">
      <c r="D146" s="9"/>
    </row>
    <row r="147" spans="4:4" x14ac:dyDescent="0.25">
      <c r="D147" s="9"/>
    </row>
    <row r="148" spans="4:4" x14ac:dyDescent="0.25">
      <c r="D148" s="9"/>
    </row>
    <row r="149" spans="4:4" x14ac:dyDescent="0.25">
      <c r="D149" s="9"/>
    </row>
    <row r="150" spans="4:4" x14ac:dyDescent="0.25">
      <c r="D150" s="9"/>
    </row>
    <row r="151" spans="4:4" x14ac:dyDescent="0.25">
      <c r="D151" s="9"/>
    </row>
    <row r="152" spans="4:4" x14ac:dyDescent="0.25">
      <c r="D152" s="9"/>
    </row>
    <row r="153" spans="4:4" x14ac:dyDescent="0.25">
      <c r="D153" s="9"/>
    </row>
    <row r="154" spans="4:4" x14ac:dyDescent="0.25">
      <c r="D154" s="9"/>
    </row>
    <row r="155" spans="4:4" x14ac:dyDescent="0.25">
      <c r="D155" s="9"/>
    </row>
    <row r="156" spans="4:4" x14ac:dyDescent="0.25">
      <c r="D156" s="9"/>
    </row>
    <row r="157" spans="4:4" x14ac:dyDescent="0.25">
      <c r="D157" s="9"/>
    </row>
    <row r="158" spans="4:4" x14ac:dyDescent="0.25">
      <c r="D158" s="9"/>
    </row>
  </sheetData>
  <mergeCells count="6">
    <mergeCell ref="A5:G5"/>
    <mergeCell ref="A1:G1"/>
    <mergeCell ref="A19:G19"/>
    <mergeCell ref="A3:G3"/>
    <mergeCell ref="A6:G6"/>
    <mergeCell ref="A14:G14"/>
  </mergeCells>
  <printOptions horizontalCentered="1"/>
  <pageMargins left="0.25" right="0.25" top="0.75" bottom="0.75" header="0.3" footer="0.3"/>
  <pageSetup paperSize="9" scale="61" orientation="portrait"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workbookViewId="0">
      <selection activeCell="D18" sqref="D18"/>
    </sheetView>
  </sheetViews>
  <sheetFormatPr defaultRowHeight="13.2" x14ac:dyDescent="0.25"/>
  <cols>
    <col min="1" max="1" width="22" customWidth="1"/>
    <col min="2" max="3" width="29.44140625" customWidth="1"/>
    <col min="4" max="4" width="21.6640625" customWidth="1"/>
    <col min="5" max="5" width="38.6640625" customWidth="1"/>
  </cols>
  <sheetData>
    <row r="1" spans="1:5" x14ac:dyDescent="0.25">
      <c r="A1" s="10" t="s">
        <v>28</v>
      </c>
      <c r="B1" s="11"/>
      <c r="C1" s="11"/>
      <c r="D1" s="12"/>
      <c r="E1" s="12"/>
    </row>
    <row r="2" spans="1:5" ht="27" x14ac:dyDescent="0.25">
      <c r="A2" s="13" t="s">
        <v>2</v>
      </c>
      <c r="B2" s="13" t="s">
        <v>13</v>
      </c>
      <c r="C2" s="13" t="s">
        <v>14</v>
      </c>
      <c r="D2" s="13" t="s">
        <v>15</v>
      </c>
      <c r="E2" s="13" t="s">
        <v>16</v>
      </c>
    </row>
    <row r="3" spans="1:5" x14ac:dyDescent="0.25">
      <c r="A3" s="165" t="s">
        <v>17</v>
      </c>
      <c r="B3" s="166"/>
      <c r="C3" s="14"/>
      <c r="D3" s="13"/>
      <c r="E3" s="13"/>
    </row>
    <row r="4" spans="1:5" x14ac:dyDescent="0.25">
      <c r="A4" s="15"/>
      <c r="B4" s="16"/>
      <c r="C4" s="16"/>
      <c r="D4" s="15"/>
      <c r="E4" s="15"/>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
  <sheetViews>
    <sheetView workbookViewId="0">
      <selection activeCell="B1" sqref="B1"/>
    </sheetView>
  </sheetViews>
  <sheetFormatPr defaultColWidth="9.33203125" defaultRowHeight="12.6" x14ac:dyDescent="0.2"/>
  <cols>
    <col min="1" max="1" width="6" style="1" customWidth="1"/>
    <col min="2" max="2" width="32.5546875" style="1" customWidth="1"/>
    <col min="3" max="3" width="14.33203125" style="1" customWidth="1"/>
    <col min="4" max="4" width="13.44140625" style="1" customWidth="1"/>
    <col min="5" max="5" width="21.5546875" style="1" customWidth="1"/>
    <col min="6" max="6" width="27.5546875" style="1" customWidth="1"/>
    <col min="7" max="16384" width="9.33203125" style="1"/>
  </cols>
  <sheetData>
    <row r="1" spans="1:6" x14ac:dyDescent="0.2">
      <c r="A1" s="17" t="s">
        <v>18</v>
      </c>
      <c r="B1" s="18"/>
      <c r="C1" s="18"/>
      <c r="D1" s="19"/>
      <c r="E1" s="19"/>
      <c r="F1" s="20"/>
    </row>
    <row r="2" spans="1:6" ht="49.5" customHeight="1" x14ac:dyDescent="0.2">
      <c r="A2" s="167" t="s">
        <v>19</v>
      </c>
      <c r="B2" s="168"/>
      <c r="C2" s="168"/>
      <c r="D2" s="168"/>
      <c r="E2" s="168"/>
      <c r="F2" s="169"/>
    </row>
    <row r="3" spans="1:6" x14ac:dyDescent="0.2">
      <c r="A3" s="21" t="s">
        <v>20</v>
      </c>
      <c r="B3" s="22"/>
      <c r="C3" s="22"/>
      <c r="D3" s="22"/>
      <c r="E3" s="22"/>
      <c r="F3" s="23"/>
    </row>
    <row r="4" spans="1:6" ht="147.75" customHeight="1" x14ac:dyDescent="0.2">
      <c r="A4" s="170" t="s">
        <v>21</v>
      </c>
      <c r="B4" s="171"/>
      <c r="C4" s="171"/>
      <c r="D4" s="171"/>
      <c r="E4" s="171"/>
      <c r="F4" s="172"/>
    </row>
    <row r="5" spans="1:6" ht="39.75" customHeight="1" x14ac:dyDescent="0.2">
      <c r="A5" s="173" t="s">
        <v>22</v>
      </c>
      <c r="B5" s="174"/>
      <c r="C5" s="174"/>
      <c r="D5" s="174"/>
      <c r="E5" s="174"/>
      <c r="F5" s="175"/>
    </row>
    <row r="6" spans="1:6" ht="32.25" customHeight="1" x14ac:dyDescent="0.2">
      <c r="A6" s="176" t="s">
        <v>23</v>
      </c>
      <c r="B6" s="177"/>
      <c r="C6" s="177"/>
      <c r="D6" s="177"/>
      <c r="E6" s="177"/>
      <c r="F6" s="178"/>
    </row>
    <row r="7" spans="1:6" ht="62.25" customHeight="1" x14ac:dyDescent="0.2">
      <c r="A7" s="2" t="s">
        <v>0</v>
      </c>
      <c r="B7" s="2" t="s">
        <v>24</v>
      </c>
      <c r="C7" s="2" t="s">
        <v>3</v>
      </c>
      <c r="D7" s="2" t="s">
        <v>25</v>
      </c>
      <c r="E7" s="2" t="s">
        <v>26</v>
      </c>
      <c r="F7" s="2" t="s">
        <v>27</v>
      </c>
    </row>
    <row r="8" spans="1:6" ht="32.25" customHeight="1" x14ac:dyDescent="0.2">
      <c r="A8" s="24">
        <v>1</v>
      </c>
      <c r="B8" s="25"/>
      <c r="C8" s="25"/>
      <c r="D8" s="25"/>
      <c r="E8" s="26"/>
      <c r="F8" s="27"/>
    </row>
    <row r="9" spans="1:6" ht="32.25" customHeight="1" x14ac:dyDescent="0.2">
      <c r="A9" s="24">
        <v>2</v>
      </c>
      <c r="B9" s="25"/>
      <c r="C9" s="25"/>
      <c r="D9" s="25"/>
      <c r="E9" s="26"/>
      <c r="F9" s="27"/>
    </row>
    <row r="10" spans="1:6" ht="32.25" customHeight="1" x14ac:dyDescent="0.2">
      <c r="A10" s="24">
        <v>3</v>
      </c>
      <c r="B10" s="25"/>
      <c r="C10" s="25"/>
      <c r="D10" s="25"/>
      <c r="E10" s="26"/>
      <c r="F10" s="27"/>
    </row>
    <row r="11" spans="1:6" ht="32.25" customHeight="1" x14ac:dyDescent="0.2">
      <c r="A11" s="24">
        <v>4</v>
      </c>
      <c r="B11" s="25"/>
      <c r="C11" s="25"/>
      <c r="D11" s="25"/>
      <c r="E11" s="26"/>
      <c r="F11" s="27"/>
    </row>
    <row r="12" spans="1:6" ht="32.25" customHeight="1" x14ac:dyDescent="0.2">
      <c r="A12" s="24">
        <v>5</v>
      </c>
      <c r="B12" s="25"/>
      <c r="C12" s="25"/>
      <c r="D12" s="25"/>
      <c r="E12" s="26"/>
      <c r="F12" s="27"/>
    </row>
    <row r="13" spans="1:6" ht="32.25" customHeight="1" x14ac:dyDescent="0.2">
      <c r="A13" s="24">
        <v>6</v>
      </c>
      <c r="B13" s="25"/>
      <c r="C13" s="25"/>
      <c r="D13" s="25"/>
      <c r="E13" s="26"/>
      <c r="F13" s="27"/>
    </row>
    <row r="14" spans="1:6" ht="32.25" customHeight="1" x14ac:dyDescent="0.2">
      <c r="A14" s="24">
        <v>7</v>
      </c>
      <c r="B14" s="25"/>
      <c r="C14" s="25"/>
      <c r="D14" s="25"/>
      <c r="E14" s="26"/>
      <c r="F14" s="27"/>
    </row>
    <row r="15" spans="1:6" ht="32.25" customHeight="1" x14ac:dyDescent="0.2">
      <c r="A15" s="24">
        <v>8</v>
      </c>
      <c r="B15" s="25"/>
      <c r="C15" s="25"/>
      <c r="D15" s="25"/>
      <c r="E15" s="26"/>
      <c r="F15" s="27"/>
    </row>
    <row r="16" spans="1:6" ht="32.25" customHeight="1" x14ac:dyDescent="0.2">
      <c r="A16" s="24">
        <v>9</v>
      </c>
      <c r="B16" s="25"/>
      <c r="C16" s="25"/>
      <c r="D16" s="25"/>
      <c r="E16" s="26"/>
      <c r="F16" s="27"/>
    </row>
    <row r="17" spans="1:6" ht="32.25" customHeight="1" x14ac:dyDescent="0.2">
      <c r="A17" s="24">
        <v>10</v>
      </c>
      <c r="B17" s="25"/>
      <c r="C17" s="25"/>
      <c r="D17" s="25"/>
      <c r="E17" s="26"/>
      <c r="F17" s="27"/>
    </row>
    <row r="18" spans="1:6" ht="32.25" customHeight="1" x14ac:dyDescent="0.2">
      <c r="A18" s="24">
        <v>11</v>
      </c>
      <c r="B18" s="25"/>
      <c r="C18" s="25"/>
      <c r="D18" s="25"/>
      <c r="E18" s="26"/>
      <c r="F18" s="27"/>
    </row>
    <row r="19" spans="1:6" ht="32.25" customHeight="1" x14ac:dyDescent="0.2">
      <c r="A19" s="24">
        <v>12</v>
      </c>
      <c r="B19" s="25"/>
      <c r="C19" s="25"/>
      <c r="D19" s="25"/>
      <c r="E19" s="26"/>
      <c r="F19" s="27"/>
    </row>
    <row r="20" spans="1:6" ht="22.5" customHeight="1" x14ac:dyDescent="0.2">
      <c r="A20" s="24"/>
      <c r="B20" s="28" t="s">
        <v>1</v>
      </c>
      <c r="C20" s="25"/>
      <c r="D20" s="25"/>
      <c r="E20" s="26">
        <f>SUM(E8:E19)</f>
        <v>0</v>
      </c>
      <c r="F20" s="27"/>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Dane podstawowe</vt:lpstr>
      <vt:lpstr>Budynki i budowle</vt:lpstr>
      <vt:lpstr>Elektronika stacjonarna</vt:lpstr>
      <vt:lpstr>Elektronika przenośna</vt:lpstr>
      <vt:lpstr>eksponaty</vt:lpstr>
      <vt:lpstr>maszyny, urządzenia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Malwina Szafrańska</cp:lastModifiedBy>
  <cp:lastPrinted>2026-07-29T09:55:18Z</cp:lastPrinted>
  <dcterms:created xsi:type="dcterms:W3CDTF">2010-06-18T07:00:16Z</dcterms:created>
  <dcterms:modified xsi:type="dcterms:W3CDTF">2026-07-29T09:55:26Z</dcterms:modified>
</cp:coreProperties>
</file>